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35" windowWidth="15480" windowHeight="11520"/>
  </bookViews>
  <sheets>
    <sheet name="reportados" sheetId="8" r:id="rId1"/>
  </sheets>
  <externalReferences>
    <externalReference r:id="rId2"/>
    <externalReference r:id="rId3"/>
  </externalReferences>
  <definedNames>
    <definedName name="_xlnm._FilterDatabase" localSheetId="0" hidden="1">reportados!$A$5:$W$464</definedName>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reportados!$B$1:$V$464</definedName>
    <definedName name="FIDUCIARIO">#REF!</definedName>
    <definedName name="fiduciario1">#REF!</definedName>
    <definedName name="FIDUCIARIOS">#REF!</definedName>
    <definedName name="fiduciarios1">#REF!</definedName>
    <definedName name="_xlnm.Print_Titles" localSheetId="0">reportados!$1:$5</definedName>
  </definedNames>
  <calcPr calcId="145621"/>
</workbook>
</file>

<file path=xl/calcChain.xml><?xml version="1.0" encoding="utf-8"?>
<calcChain xmlns="http://schemas.openxmlformats.org/spreadsheetml/2006/main">
  <c r="T465" i="8" l="1"/>
  <c r="W464" i="8"/>
  <c r="W461" i="8"/>
  <c r="W460" i="8"/>
  <c r="W459" i="8"/>
  <c r="W458" i="8"/>
  <c r="W457" i="8"/>
  <c r="W456" i="8"/>
  <c r="W452" i="8"/>
  <c r="W449" i="8"/>
  <c r="W448" i="8"/>
  <c r="W447" i="8"/>
  <c r="W446" i="8"/>
  <c r="W445" i="8"/>
  <c r="W444" i="8"/>
  <c r="W443" i="8"/>
  <c r="W442" i="8"/>
  <c r="W441" i="8"/>
  <c r="W440" i="8"/>
  <c r="W439" i="8"/>
  <c r="W438" i="8"/>
  <c r="W437" i="8"/>
  <c r="W436" i="8"/>
  <c r="W435" i="8"/>
  <c r="W434" i="8"/>
  <c r="W433" i="8"/>
  <c r="W432" i="8"/>
  <c r="W431" i="8"/>
  <c r="W430" i="8"/>
  <c r="W429" i="8"/>
  <c r="W428" i="8"/>
  <c r="W427" i="8"/>
  <c r="W426" i="8"/>
  <c r="W425" i="8"/>
  <c r="W424" i="8"/>
  <c r="W423" i="8"/>
  <c r="W422" i="8"/>
  <c r="W421" i="8"/>
  <c r="W420" i="8"/>
  <c r="W419" i="8"/>
  <c r="W418" i="8"/>
  <c r="W417" i="8"/>
  <c r="W416" i="8"/>
  <c r="W415" i="8"/>
  <c r="W414" i="8"/>
  <c r="W412" i="8"/>
  <c r="W411" i="8"/>
  <c r="W410" i="8"/>
  <c r="W409" i="8"/>
  <c r="W408" i="8"/>
  <c r="W407" i="8"/>
  <c r="W406" i="8"/>
  <c r="W405" i="8"/>
  <c r="W404" i="8"/>
  <c r="W403" i="8"/>
  <c r="W402" i="8"/>
  <c r="W401" i="8"/>
  <c r="W400" i="8"/>
  <c r="W399" i="8"/>
  <c r="W398" i="8"/>
  <c r="W397" i="8"/>
  <c r="W396"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5" i="8"/>
  <c r="W364" i="8"/>
  <c r="W363" i="8"/>
  <c r="W362" i="8"/>
  <c r="W361" i="8"/>
  <c r="W360" i="8"/>
  <c r="W359" i="8"/>
  <c r="W358" i="8"/>
  <c r="W357" i="8"/>
  <c r="W356" i="8"/>
  <c r="W352" i="8"/>
  <c r="W348" i="8"/>
  <c r="W347" i="8"/>
  <c r="W346" i="8"/>
  <c r="W345" i="8"/>
  <c r="W344" i="8"/>
  <c r="W343" i="8"/>
  <c r="W342" i="8"/>
  <c r="W341" i="8"/>
  <c r="W339" i="8"/>
  <c r="W338" i="8"/>
  <c r="W337" i="8"/>
  <c r="W336" i="8"/>
  <c r="W332" i="8"/>
  <c r="W331" i="8"/>
  <c r="W330" i="8"/>
  <c r="W329" i="8"/>
  <c r="W325" i="8"/>
  <c r="W322" i="8"/>
  <c r="W321" i="8"/>
  <c r="W320" i="8"/>
  <c r="W319" i="8"/>
  <c r="W317" i="8"/>
  <c r="W316" i="8"/>
  <c r="W315" i="8"/>
  <c r="W314" i="8"/>
  <c r="W313" i="8"/>
  <c r="W312" i="8"/>
  <c r="W311" i="8"/>
  <c r="W310" i="8"/>
  <c r="W309" i="8"/>
  <c r="W308" i="8"/>
  <c r="W307" i="8"/>
  <c r="W306" i="8"/>
  <c r="W305" i="8"/>
  <c r="W304" i="8"/>
  <c r="W303" i="8"/>
  <c r="W302" i="8"/>
  <c r="W298" i="8"/>
  <c r="W297" i="8"/>
  <c r="W296" i="8"/>
  <c r="W295" i="8"/>
  <c r="W291" i="8"/>
  <c r="W288" i="8"/>
  <c r="W287" i="8"/>
  <c r="W284" i="8"/>
  <c r="W283" i="8"/>
  <c r="W281" i="8"/>
  <c r="W279" i="8"/>
  <c r="W278" i="8"/>
  <c r="W274" i="8"/>
  <c r="W271" i="8"/>
  <c r="W268" i="8"/>
  <c r="W267" i="8"/>
  <c r="W266" i="8"/>
  <c r="W265" i="8"/>
  <c r="W262" i="8"/>
  <c r="W261" i="8"/>
  <c r="W260" i="8"/>
  <c r="W259" i="8"/>
  <c r="W258" i="8"/>
  <c r="W254" i="8"/>
  <c r="W253" i="8"/>
  <c r="W249" i="8"/>
  <c r="W248" i="8"/>
  <c r="W247" i="8"/>
  <c r="W246" i="8"/>
  <c r="W245" i="8"/>
  <c r="W241" i="8"/>
  <c r="W240" i="8"/>
  <c r="W239" i="8"/>
  <c r="W236" i="8"/>
  <c r="W234" i="8"/>
  <c r="W233" i="8"/>
  <c r="W232" i="8"/>
  <c r="W229" i="8"/>
  <c r="W228" i="8"/>
  <c r="W227" i="8"/>
  <c r="W226" i="8"/>
  <c r="W224" i="8"/>
  <c r="W223" i="8"/>
  <c r="W222" i="8"/>
  <c r="W221" i="8"/>
  <c r="W220" i="8"/>
  <c r="W219" i="8"/>
  <c r="W218" i="8"/>
  <c r="W217" i="8"/>
  <c r="W216" i="8"/>
  <c r="W215" i="8"/>
  <c r="W214" i="8"/>
  <c r="W213" i="8"/>
  <c r="W211" i="8"/>
  <c r="W210" i="8"/>
  <c r="W209" i="8"/>
  <c r="W208" i="8"/>
  <c r="W207" i="8"/>
  <c r="W206" i="8"/>
  <c r="W205" i="8"/>
  <c r="W204" i="8"/>
  <c r="W203" i="8"/>
  <c r="W202" i="8"/>
  <c r="W201" i="8"/>
  <c r="W200" i="8"/>
  <c r="W199" i="8"/>
  <c r="W198" i="8"/>
  <c r="W197" i="8"/>
  <c r="W196" i="8"/>
  <c r="W195" i="8"/>
  <c r="W194" i="8"/>
  <c r="W193" i="8"/>
  <c r="W192" i="8"/>
  <c r="W191" i="8"/>
  <c r="W190" i="8"/>
  <c r="W189" i="8"/>
  <c r="W188" i="8"/>
  <c r="W187" i="8"/>
  <c r="W183" i="8"/>
  <c r="W180" i="8"/>
  <c r="W178" i="8"/>
  <c r="W177" i="8"/>
  <c r="W176" i="8"/>
  <c r="W175" i="8"/>
  <c r="W174" i="8"/>
  <c r="W173" i="8"/>
  <c r="W172" i="8"/>
  <c r="W171" i="8"/>
  <c r="W167" i="8"/>
  <c r="W164" i="8"/>
  <c r="W163" i="8"/>
  <c r="W162" i="8"/>
  <c r="W161" i="8"/>
  <c r="W160" i="8"/>
  <c r="W158" i="8"/>
  <c r="W157" i="8"/>
  <c r="W156" i="8"/>
  <c r="W155" i="8"/>
  <c r="W153" i="8"/>
  <c r="W152" i="8"/>
  <c r="W151" i="8"/>
  <c r="W150" i="8"/>
  <c r="W149" i="8"/>
  <c r="W148" i="8"/>
  <c r="W147" i="8"/>
  <c r="W146" i="8"/>
  <c r="W145" i="8"/>
  <c r="W144" i="8"/>
  <c r="W140" i="8"/>
  <c r="W138" i="8"/>
  <c r="W137" i="8"/>
  <c r="W133" i="8"/>
  <c r="W130" i="8"/>
  <c r="W129" i="8"/>
  <c r="W128" i="8"/>
  <c r="W124" i="8"/>
  <c r="W121" i="8"/>
  <c r="W119" i="8"/>
  <c r="W118" i="8"/>
  <c r="W117" i="8"/>
  <c r="W116" i="8"/>
  <c r="W115" i="8"/>
  <c r="W114" i="8"/>
  <c r="W113" i="8"/>
  <c r="W112" i="8"/>
  <c r="W109" i="8"/>
  <c r="W108" i="8"/>
  <c r="W107" i="8"/>
  <c r="W106" i="8"/>
  <c r="W105" i="8"/>
  <c r="W104" i="8"/>
  <c r="W103" i="8"/>
  <c r="W102" i="8"/>
  <c r="W101" i="8"/>
  <c r="W100" i="8"/>
  <c r="W99" i="8"/>
  <c r="W98" i="8"/>
  <c r="W97" i="8"/>
  <c r="W96" i="8"/>
  <c r="W94" i="8"/>
  <c r="W92" i="8"/>
  <c r="W91"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32" i="8"/>
  <c r="W28" i="8"/>
  <c r="W25" i="8"/>
  <c r="W24" i="8"/>
  <c r="W23" i="8"/>
  <c r="W19" i="8" l="1"/>
  <c r="W18" i="8"/>
  <c r="W17" i="8"/>
  <c r="W16" i="8"/>
  <c r="W15" i="8"/>
  <c r="W11" i="8"/>
  <c r="W10" i="8"/>
  <c r="E324" i="8" l="1"/>
  <c r="E323" i="8" s="1"/>
  <c r="E257" i="8" l="1"/>
  <c r="E270" i="8"/>
  <c r="E269" i="8" s="1"/>
  <c r="E264" i="8" s="1"/>
  <c r="E263" i="8" s="1"/>
  <c r="E22" i="8"/>
  <c r="E256" i="8" l="1"/>
  <c r="E277" i="8"/>
  <c r="E293" i="8" l="1"/>
  <c r="E294" i="8"/>
  <c r="E230" i="8" l="1"/>
  <c r="E182" i="8" l="1"/>
  <c r="E181" i="8"/>
  <c r="E136" i="8"/>
  <c r="E27" i="8"/>
  <c r="E26" i="8" s="1"/>
  <c r="E135" i="8"/>
  <c r="E166" i="8"/>
  <c r="E165" i="8"/>
  <c r="E93" i="8"/>
  <c r="E413" i="8"/>
  <c r="E451" i="8"/>
  <c r="E450" i="8" s="1"/>
  <c r="E285" i="8"/>
  <c r="E286" i="8"/>
  <c r="E351" i="8"/>
  <c r="E350" i="8"/>
  <c r="E349" i="8"/>
  <c r="E123" i="8"/>
  <c r="E126" i="8"/>
  <c r="E127" i="8"/>
  <c r="E132" i="8"/>
  <c r="E131" i="8" s="1"/>
  <c r="E31" i="8"/>
  <c r="E280" i="8"/>
  <c r="E282" i="8"/>
  <c r="E289" i="8"/>
  <c r="E290" i="8"/>
  <c r="E122" i="8"/>
  <c r="E139" i="8"/>
  <c r="E134" i="8" s="1"/>
  <c r="E154" i="8"/>
  <c r="E159" i="8"/>
  <c r="E143" i="8"/>
  <c r="E179" i="8"/>
  <c r="E170" i="8"/>
  <c r="E212" i="8"/>
  <c r="E225" i="8"/>
  <c r="E235" i="8"/>
  <c r="E231" i="8"/>
  <c r="E238" i="8"/>
  <c r="E237" i="8" s="1"/>
  <c r="E186" i="8"/>
  <c r="E244" i="8"/>
  <c r="E243" i="8" s="1"/>
  <c r="E242" i="8" s="1"/>
  <c r="E252" i="8"/>
  <c r="E251" i="8" s="1"/>
  <c r="E250" i="8" s="1"/>
  <c r="E318" i="8"/>
  <c r="E300" i="8" s="1"/>
  <c r="E301" i="8"/>
  <c r="E326" i="8"/>
  <c r="E328" i="8"/>
  <c r="E340" i="8"/>
  <c r="E333" i="8" s="1"/>
  <c r="E335" i="8"/>
  <c r="E355" i="8"/>
  <c r="E463" i="8"/>
  <c r="E462" i="8" s="1"/>
  <c r="E453" i="8" s="1"/>
  <c r="E455" i="8"/>
  <c r="E454" i="8" s="1"/>
  <c r="E111" i="8"/>
  <c r="E120" i="8"/>
  <c r="E14" i="8"/>
  <c r="E13" i="8" s="1"/>
  <c r="E12" i="8" s="1"/>
  <c r="E9" i="8"/>
  <c r="E8" i="8"/>
  <c r="E7" i="8"/>
  <c r="E168" i="8" l="1"/>
  <c r="E353" i="8"/>
  <c r="E276" i="8"/>
  <c r="E354" i="8"/>
  <c r="E141" i="8"/>
  <c r="E275" i="8"/>
  <c r="E273" i="8" s="1"/>
  <c r="E272" i="8" s="1"/>
  <c r="E255" i="8" s="1"/>
  <c r="E110" i="8"/>
  <c r="E95" i="8" s="1"/>
  <c r="E30" i="8" s="1"/>
  <c r="E327" i="8"/>
  <c r="E334" i="8"/>
  <c r="E292" i="8"/>
  <c r="E185" i="8"/>
  <c r="E169" i="8"/>
  <c r="E142" i="8"/>
  <c r="E299" i="8"/>
  <c r="E184" i="8"/>
  <c r="E125" i="8"/>
  <c r="E29" i="8" l="1"/>
  <c r="E21" i="8" l="1"/>
  <c r="E20" i="8" s="1"/>
  <c r="E6" i="8" s="1"/>
</calcChain>
</file>

<file path=xl/sharedStrings.xml><?xml version="1.0" encoding="utf-8"?>
<sst xmlns="http://schemas.openxmlformats.org/spreadsheetml/2006/main" count="5223" uniqueCount="2016">
  <si>
    <t>SALDO FINAL EJERCICIO ANTERIOR</t>
  </si>
  <si>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</si>
  <si>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</si>
  <si>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</si>
  <si>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</si>
  <si>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</si>
  <si>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</si>
  <si>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</si>
  <si>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DIRECCIÓN GENERAL DE PROMOCIÓN EMPRESARIAL</t>
  </si>
  <si>
    <t>MEXICO EMPRENDE</t>
  </si>
  <si>
    <t>ADIMINISTRE Y ENTREGUE RECURSOS QUE INTEGRAN SU PATRIMONIO A TRAVÉS DE LA BANCA DE DESARROLLO, LA FINANCIERA RURAL O FIDEICOMISOS PÚBLICOS DE FOMENTO DEL GOBIERNO FEDERAL, PARA: A)DESROLLAR E INSTRUMENTAR PROGRAMAS QUE TENGAN COMO PROPÓSITO QUE LAS EMPRESAS TENGAN ACCESO AL FINANCIAMIENTO EN CONDICIONES COMPETITIVAS. B)APOYO EN EL OTORGAMIENTO DE GARANTÍAS PARA LAS MISMAS, LO QUE PERMITIRÁ A LAS EMPRESAS ACCEDER A FINANCIAMIENTOS EN MEJORES CONDICIONES.</t>
  </si>
  <si>
    <t>FIDEICOMISO PLAN DE PENSIONES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</si>
  <si>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</si>
  <si>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</si>
  <si>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</si>
  <si>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</si>
  <si>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</si>
  <si>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</si>
  <si>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</si>
  <si>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</si>
  <si>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FIDEICOMITENTE INICIAL "GENWORTH SEGUROS DE CRÉDITO A LA VIVIENDA S.A. DE C.V." Y S.H.F. COMO FIDEICOMITENTE ADHERENTE DEL FIDEICOMISO "C" F/1532 A.H.M.</t>
  </si>
  <si>
    <t>200806HKI01483</t>
  </si>
  <si>
    <t>CONVENIO DE ADHESIÓN AL FIDEICOMISO "C" F/1532 AHM/SOCIEDAD HIPOTECARIA FEDERAL</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</si>
  <si>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</si>
  <si>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</si>
  <si>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</si>
  <si>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</si>
  <si>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</si>
  <si>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</si>
  <si>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</si>
  <si>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</si>
  <si>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</si>
  <si>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</si>
  <si>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</si>
  <si>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</si>
  <si>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</si>
  <si>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</si>
  <si>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</si>
  <si>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</si>
  <si>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</si>
  <si>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</si>
  <si>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</si>
  <si>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</si>
  <si>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</si>
  <si>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</si>
  <si>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</si>
  <si>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</si>
  <si>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</si>
  <si>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</si>
  <si>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</si>
  <si>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</si>
  <si>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</si>
  <si>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</si>
  <si>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</si>
  <si>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</si>
  <si>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</si>
  <si>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</si>
  <si>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</si>
  <si>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</si>
  <si>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</si>
  <si>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</si>
  <si>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</si>
  <si>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</si>
  <si>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</si>
  <si>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</si>
  <si>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</si>
  <si>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</si>
  <si>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</si>
  <si>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</si>
  <si>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</si>
  <si>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</si>
  <si>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FUNCIÓN PÚBLICA</t>
  </si>
  <si>
    <t>FIDEICOMISO DEL BICENTENARIO</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</si>
  <si>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</si>
  <si>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</si>
  <si>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</si>
  <si>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GOBIERNO DE OAXACA, FOMENTO SOCIAL BANAMEX, A. C.</t>
  </si>
  <si>
    <t>200011H0001072</t>
  </si>
  <si>
    <t>ANÁLOGO</t>
  </si>
  <si>
    <t>FIDEICOMISO FONDO NACIONAL DE HABITACIONES POPULARES</t>
  </si>
  <si>
    <t>200420VYF01374</t>
  </si>
  <si>
    <t>FIDEICOMISO FONDO NACIONAL DE APOYO ECONÓMICO A LA VIVIENDA (FONAEVI)</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</si>
  <si>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</si>
  <si>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</si>
  <si>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</si>
  <si>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</si>
  <si>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</si>
  <si>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</si>
  <si>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</si>
  <si>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</si>
  <si>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</si>
  <si>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</si>
  <si>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FIDEICOMISO DE INVERSION Y ADMINISTRACION DEL TRAMO CARRETERO NIZUC-TULUM NO. 160265-7</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</si>
  <si>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</si>
  <si>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</si>
  <si>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</si>
  <si>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</si>
  <si>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ARRENDAMIENTO FINANCIERO</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</si>
  <si>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</si>
  <si>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</si>
  <si>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</si>
  <si>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</si>
  <si>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</si>
  <si>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</si>
  <si>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</si>
  <si>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</si>
  <si>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</si>
  <si>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</si>
  <si>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</si>
  <si>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LOS GOBIERNOS DEL DISTRITO FEDERAL Y LOS GOBIERNOS DE LOS ESTADOS DE HIDALGO, ESTADO DE MEXICO, MORELOS, PUEBLA Y TLAXCALA.</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</si>
  <si>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</si>
  <si>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</si>
  <si>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</si>
  <si>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</si>
  <si>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</si>
  <si>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</si>
  <si>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</si>
  <si>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</si>
  <si>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</si>
  <si>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</si>
  <si>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</si>
  <si>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</si>
  <si>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</si>
  <si>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</si>
  <si>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</si>
  <si>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</si>
  <si>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</si>
  <si>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</si>
  <si>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</si>
  <si>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</si>
  <si>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COORDINAR, DISEÑAR, ADMINISTRAR, EJECUTAR, DAR SEGUIMIENTO Y EVALUAR LOS PROGRAMAS FEDERALES QUE OTORGAN SUBSIDIOS, QUE SE ESTABLEZCAN EN EL PRESUPUESTO DE EGRESOS DE LA FEDERACIÓN POR EL EJERCICIO FISCAL CORRESPONDIENTE Y QUE SE DESTINEN A APOYAR LA CONSTRUCCIÓN Y AUTOCONSTRUCCIÓN, MEJORAMIENTO Y ADQUISICIÓN DE LAS VIVIENDAS DE LAS FAMILIAS DE MENORES INGRESOS.</t>
  </si>
  <si>
    <t>FIDEICOMISO PARA EL DESARROLLO REGIONAL NORESTE (FIDENOR-ESTE)</t>
  </si>
  <si>
    <t>MANDATO PARA EL ESTABLECIMIENTO DEL FONDO DE CONTINGENCIA DE LAS RME´S</t>
  </si>
  <si>
    <t>DIRECCIÓN GENERAL DE PROGRAMACIÓN, ORGANIZACIÓN Y PRESUPUESTO</t>
  </si>
  <si>
    <t>FINANCIAMIENTO DE LOS TRABAJOS DE CONSERVACIÓN DEL CONJUNTO DE LOS EXCONVENTOS DE SAN PEDRO Y SAN PABLO TEPOSCOLULA, SANTO DOMINGO YANHUITLAN Y SAN JUAN BAUTISTA COIXTLAHUACA EN EL ESTADO DE OAXACA.</t>
  </si>
  <si>
    <t>GOBIERNO DEL ESTADO DE OAXACA , FOMENTO SOCIAL BANAMEX, A. C.</t>
  </si>
  <si>
    <t>700011D00339</t>
  </si>
  <si>
    <t>FIDEICOMISO IRREVOCABLE DE ADMINISTRACIÓN 'CENTRO CULTURAL SANTO DOMINGO', OAXACA</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</si>
  <si>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</si>
  <si>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</si>
  <si>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</si>
  <si>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</si>
  <si>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</si>
  <si>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</si>
  <si>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</si>
  <si>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</si>
  <si>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</si>
  <si>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</si>
  <si>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</si>
  <si>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</si>
  <si>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</si>
  <si>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</si>
  <si>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INBURSA</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</si>
  <si>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</si>
  <si>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</si>
  <si>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</si>
  <si>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</si>
  <si>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</si>
  <si>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</si>
  <si>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</si>
  <si>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</si>
  <si>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</si>
  <si>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IXE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</si>
  <si>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</si>
  <si>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</si>
  <si>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</si>
  <si>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</si>
  <si>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</si>
  <si>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</si>
  <si>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</si>
  <si>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</si>
  <si>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</si>
  <si>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</si>
  <si>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</si>
  <si>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</si>
  <si>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</si>
  <si>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</si>
  <si>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</si>
  <si>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</si>
  <si>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</si>
  <si>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</si>
  <si>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</si>
  <si>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</si>
  <si>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</si>
  <si>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</si>
  <si>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FIDEICOMISO PARA APOYAR LOS PROGRAMAS, PROYECTOS Y ACCIONES PARA LA PREVENCIÓN Y CONTROL DE LA CONTAMINACIÓN AMBIENTAL EN LA ZONA METROPOLITANA DEL VALLE DE MÉXICO</t>
  </si>
  <si>
    <t>MANDATO</t>
  </si>
  <si>
    <t>3ANÁLOGO</t>
  </si>
  <si>
    <t>ESTABILIZACION PRESUPUESTARIA</t>
  </si>
  <si>
    <t>PROGRAMA INTERINSTITUCIONAL DE ESTUDIOS DE LA REGIÓN DE AMÉRICA DEL NORTE</t>
  </si>
  <si>
    <t>FIDEICOMISO PARA EL AHORRO DE ENERGÍA ELÉCTRICA</t>
  </si>
  <si>
    <t>INDUCIR Y PROMOVER EL USO RACIONAL DE ENERGÍA ELÉCTRICA</t>
  </si>
  <si>
    <t>CONSTRUCTORA GEOTERMOELECTRICA DEL PACIFICO, S. A. DE C. V.</t>
  </si>
  <si>
    <t>200818T4I01492</t>
  </si>
  <si>
    <t>FONDO DE ESTABILIZACION PARA LA INVERSION EN INFRAESTRUCTURA DE PETROLEOS MEXICANOS (FEIIP)</t>
  </si>
  <si>
    <t>COMPENSAR CON LOS RECURSOS DEL FONDO DE ESTABILIZACIÓN, LA DISMINUCIÓN DE LOS INGRESOS PROPIOS DE LA ENTIDAD, ASOCIADA A DISMINUCIONES EN EL PRECIO PROMEDIO PONDERADO DE BARRIL DE PETRÓLEO CRUDO MEXICANO Y DE OTROS HIDROCARBUROS, O DEL MOVIMIENTO DEL TIPO DE CAMBIO DEL PESO RESPECTO DEL DÓLAR DE LOS ESTADOS UNIDOS DE AMÉRICA DURANTE EL EJERCICIO FISCAL DE QUE SE TRATE, POR DEBAJO DE LOS ESTIMADOS POR LA LEY DE INGRESOS PARA EL EJERCICIO FISCAL CORRESPONDIENTE</t>
  </si>
  <si>
    <t>RECIBIR, ADMINISTRAR Y ENAJENAR LOS BIENES QUE APORTA EL FIDEICOMITENTE Y CON EL PRODUCTO DE VENTA, ENTREGAR A LOS SOCIOS AHORRADORES EL MONTO DE SUS DEPOSITOS QUE MANTENGAN EN LAS CAJAS DE AHORRO, UNA VEZ DEDUCIDO DE LOS MISMOS EL MONTO DE LOS CREDITOS QUE LES HAYAN OTORGADO LAS PROPIAS CAJAS DE AHORRO.</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</si>
  <si>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</si>
  <si>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</si>
  <si>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</si>
  <si>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</si>
  <si>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APOYAR LA REESTRUCTURACIÓN DE LOS SISTEMAS PÚBLICOS DE PENSIONES, PARA CONTRIBUIR A LA CONSOLIDACIÓN DE UN SISTEMA NACIONAL DE PENSIONES BASADO EN CUENTAS INDIVIDUALES, MÁS EQUITATIVO Y CON MAYOR COBERTURA.</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</si>
  <si>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</si>
  <si>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</si>
  <si>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</si>
  <si>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</si>
  <si>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QUE EL FIDUCIARIO LLEVE A CABO TODOS LOS ACTOS NECESARIOS PARA EL REGISTRO Y RECEPCIÓN, DE LA CARTERA CREDITICIA, CORRESPONDIENTE A LOS ACTIVOS DE PETRÓLEOS MEXICANOS, ORGANISMOS SUBSIDIARIOS Y EMPRESAS FILIALES, Y ADMINISTRE, COBRE Y RECIBA LA CARTERA DE EXTRABAJADORES Y EL COBRO DE ESTA EN LA VÍA JUDICIAL. LA COBRANZA JUDICIAL SE REALIZARA DE ACUERDO CON LAS INSTRUCCIONES QUE POR ESCRITO RECIBA DEL COMITÉ TÉCNICO Y EN LOS TÉRMINOS DE LA CLÁUSULA TERCERA DEL PRIMER CONVENIO MODIFICATORIO. QUE EL FIDUCIARIO LLEVE A CABO LA INVERSIÓN Y DESINVERSION DE LOS RECURSOS FINANCIEROS QUE FORMEN PARTE DEL PATRIMONIO DEL CONTRATO, SUS GANANCIAS DE CAPITAL, INTERESES, PRODUCTOS O RENDIMIENTOS QUE SE DERIVEN DEL MISMO, CONFORME A LAS POLÍTICAS DE INVERSIÓN QUE AL EFECTO HUBIERA APROBADO EL COMITÉ TÉCNICO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</si>
  <si>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</si>
  <si>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</si>
  <si>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</si>
  <si>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PROMOVER LA PREVENCION Y CONTROL DE LA CONTAMINACION DEL AIRE POR GASES DE EFECTO INVERNADERO, PROTECCION AL MEDIO AMBIENTE Y RESTAURACION DEL EQUILIBRIO ECOLOGICO.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</si>
  <si>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</si>
  <si>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</si>
  <si>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ES UN FIDEICOMISO IRREVOCABLE EN DONDE EL FIDEICOMITENTE AFECTA RECURSOS PARA EL PAGO DE PRIMAS Y LA FIDUCIARIA INVIERTA, ADMINISTRA Y CUSTODIA DICHOS RECURSOS. LA FIDUCIARIA RECIBA DE SKANDIA VIDA LA SUMA ASEGURADA Y LA ADMINISTRE E INVIERTA PARA SU ENTREGA A LOS BENEFICIARIOS, CONFORME AL CONTRATO. CONFORMAR EL PATRIMONIO DEL FONDO DE AHORRO, ADMINISTRAR Y CUSTODIAR LAS APORTACIONES PARA QUE LAS MISMAS SEAN INVERTIDAS.</t>
  </si>
  <si>
    <t>200620VST01448</t>
  </si>
  <si>
    <t>INVERTIR Y ADMINISTRAR LAS APORTACIONES QUE REALICE LA FIDEICOMITENTE PARA EL PAGO DE PRIMAS DE ANTIGÜEDAD PARA EL PERSONAL DE PLANTA O DE CONFIANZA DE LA ADMINISTRACIÓN PORTUARIA INTEGRAL DE MAZATLÁN, S.A. DE C.V.</t>
  </si>
  <si>
    <t>FIDEICOMISO DE INVERSIÓN Y ADMINISTRACIÓN PARA EL PAGO DE PRIMAS DE ANTIGÜEDAD PARA EL PERSONAL DE PLANTA O DE CONFIANZA DE LA ADMINISTRACIÓN PORTUARIA INTEGRAL DE MAZATLÁN, S.A. DE C.V.</t>
  </si>
  <si>
    <t>200609J2T01455</t>
  </si>
  <si>
    <t>ADMINISTRACIÓN PORTUARIA INTEGRAL DE MAZATLÁN, S.A. DE C.V.</t>
  </si>
  <si>
    <t>J2T</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</si>
  <si>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</si>
  <si>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BRINDAR SERVICIOS DE APOYO A LAS EMPRESAS MEXICANAS Y EUROPEAS PARA LOGRAR ACUERDOS DE COLABORACIÓN E INTERCAMBIO DE TECNOLOGÍA.</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</si>
  <si>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</si>
  <si>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</si>
  <si>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FIDEICOMISO FONDO DE ASISTENCIA TECNICA EN PROGRAMAS DE FINANCIAMIENTO PYME</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</si>
  <si>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</si>
  <si>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</si>
  <si>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</si>
  <si>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</si>
  <si>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</si>
  <si>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</si>
  <si>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</si>
  <si>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FONDO MEXICANO DE CARBONO, CAPITULO UNO</t>
  </si>
  <si>
    <t>200706G0N01461</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</si>
  <si>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</si>
  <si>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</si>
  <si>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</si>
  <si>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</si>
  <si>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</si>
  <si>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</si>
  <si>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</si>
  <si>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</si>
  <si>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</si>
  <si>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</si>
  <si>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</si>
  <si>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</si>
  <si>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</si>
  <si>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</si>
  <si>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</si>
  <si>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</si>
  <si>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F/2064 "SEGUNDA ETAPA DEL DISTRIBUIDOR UNO DEL ANILLO PERIFERICO ECOLOGICO DEL ESTADO DE PUEBLA"</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</si>
  <si>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</si>
  <si>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</si>
  <si>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</si>
  <si>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FIDEICOMISO IRREVOCABLE DE ADMINISTRACION NO. 10055 (L@RED DE LA GENTE)</t>
  </si>
  <si>
    <t>MANDATO FIDUCIARIO DE INVERSION Y ADMON. APOYO FINANCIERO A FAVOR DEL FIDEICOMISO SINDICATURA DE PROMOTORA DEL VALLE DE MORELIA (PROVAM)</t>
  </si>
  <si>
    <t>UNIDAD DE PLANEACIÓN ECONÓMICA DE LA HACIENDA PÚBLICA</t>
  </si>
  <si>
    <t>FIDEICOMISO FONDO DE ESTABILIZACIÓN DE LOS INGRESOS PETROLEROS</t>
  </si>
  <si>
    <t>UNIDAD DE BANCA DE DESARROLLO</t>
  </si>
  <si>
    <t>700006GIC183</t>
  </si>
  <si>
    <t>APOYAR FINANCIERAMENTE LA EJECUCIÓN DE PROGRAMAS Y PROYECTOS CUYA FINALIDAD ES PREVENIR Y CONTROLAR LA CONTAMINACIÓN AMBIENTAL EN LA ZONA METROPOLITANA DEL VALLE DE MÉXICO.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</si>
  <si>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</si>
  <si>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</si>
  <si>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</si>
  <si>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</si>
  <si>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</si>
  <si>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</si>
  <si>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</si>
  <si>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</si>
  <si>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</si>
  <si>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</si>
  <si>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</si>
  <si>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</si>
  <si>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</si>
  <si>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</si>
  <si>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</si>
  <si>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</si>
  <si>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</si>
  <si>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ADMINISTRAR LOS RECURSOS DEL MANDATO A EFECTO DE QUE SEAN APLICADOS PARA PAGAR LAS ADQUISICIONES DE BIENES Y SERVICIOS QUE CONTRATE LA PROCURADURIA PARA LA MODERNIZACION DE SUS INSTALACIONES; ASÍ COMO PARA EL MEJOR DESEMPEÑO DE LAS FUNCIONES CONSTITUCIONALES Y LEGALES QUE TIENE ENCOMENDADAS Y PARA FORTALECER DE MANERA DESTACADA LOS SERVICIOS PERICIALES, EL DESPLIEGUE TERRITORIAL Y PARTICULARMENTE, LAS TAREAS DE LA SIEDO, LOS QUE CONTRIBUYEN A IMPULSAR LAS ACTIVIDADES PRIORITARIAS DEL GOBIERNO FEDERAL</t>
  </si>
  <si>
    <t>FOMENTAR LA CULTURA DE AHORRO DE LOS SERVIDORES PUBLICOS DE ESTRUCTURA DEL INACIPE, Y QUE EL SINDICATO Y EL INACIPE, COADYUVEN EN EL AHORRO DE LOS MISMOS CON APORTACIONES ECONOMICAS QUE SUMEN MAYORES PRODUCTOS FINANCIEROS EN BENEFICIO DE SUS TRABAJADORES.</t>
  </si>
  <si>
    <t>APOYAR AL IIE EN LO TOCANTE A PROYECTOS DE INVESTIGACION QUE REALICE, LA CREACION Y MANTENIMIENTO DE SUS INSTALACIONES DE INVESTIGACION, SU EQUIPAMIENTO, EL SUMINISTRO DE MATERIALES, BECAS Y OTROS PROPOSITOS DIRECTAMENTE VINCULADOS PARA LOS PROYECTOS CIENTIFICOS Y TECNOLOGICOS.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</si>
  <si>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</si>
  <si>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</si>
  <si>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</si>
  <si>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</si>
  <si>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199818TOQ00860</t>
  </si>
  <si>
    <t>C. G. CERRO PRIETO IV</t>
  </si>
  <si>
    <t>MONTERREY POWER, S. A. DE C. V.</t>
  </si>
  <si>
    <t>199818TOQ00850</t>
  </si>
  <si>
    <t>C. T. MONTERREY</t>
  </si>
  <si>
    <t>NORELEC DEL NORTE, S. A. DE C. V.</t>
  </si>
  <si>
    <t>199818TOQ00857</t>
  </si>
  <si>
    <t>C. T. CHIHUAHUA</t>
  </si>
  <si>
    <t>INSTITUTO NACIONAL DE ANTROPOLOGÍA E HISTORIA</t>
  </si>
  <si>
    <t>GOBIERNO DEL ESTADO DE ZACATEAS, FOMENTO CULTURAL BANAMEX, A C. , AYUNTAMIENTO DE GUADALUPE, ZAC.</t>
  </si>
  <si>
    <t>200111D0001132</t>
  </si>
  <si>
    <t>FIDEICOMISO IRREVOCABLE DE ADMINISTRACIÓN 'MUSEO REGIONAL DE GUADALUPE', ZACATECAS</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</si>
  <si>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</si>
  <si>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</si>
  <si>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</si>
  <si>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</si>
  <si>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</si>
  <si>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</si>
  <si>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</si>
  <si>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FIDEICOMISO PARA EL DESARROLLO DE LA REGION CENTRO-PAIS (FIDCENTRO)</t>
  </si>
  <si>
    <t>FIDEICOMISO PARA EL DESARROLLO DE LA REGION CENTRO-OCCIDENTE (FIDERCO).</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</si>
  <si>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</si>
  <si>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</si>
  <si>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</si>
  <si>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</si>
  <si>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</si>
  <si>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</si>
  <si>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</si>
  <si>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</si>
  <si>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</si>
  <si>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</si>
  <si>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</si>
  <si>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</si>
  <si>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NBD</t>
  </si>
  <si>
    <t>HOSPITAL GENERAL DE MÉXICO</t>
  </si>
  <si>
    <t>200612NBD01442</t>
  </si>
  <si>
    <t>BANCO INBURSA, S.A., INSTITUCIÓN DE BANCA MÚLTIPLE, GRUPO FINANCIERO INBURSA, DIVISIÓN FIDUCIARIA</t>
  </si>
  <si>
    <t>MANDATO DE ADMINISTRACION Y PAGO PARA PROGRAMAS DE PROCURACION DE JUSTICIA DE LA PROCURADURIA GENERAL DE LA REPUBLICA</t>
  </si>
  <si>
    <t>FIDEICOMISO PARA LA ADMINISTRACIÓN DE RECURSOS PARA EL PAGO DE PRIMAS DE SEGUROS Y LA ADMINISTRACIÓN DE LOS FONDOS QUE CONFORMAN EL SEGURO DE SEPARACIÓN INDIVIDUALIZADO PARA LOS SERVIDORES DE MANDOS MEDIOS Y SUPERIORES</t>
  </si>
  <si>
    <t>GOBIERNO DEL ESTADO DE TAMAULIPAS</t>
  </si>
  <si>
    <t>CANACINTRA</t>
  </si>
  <si>
    <t>90Y</t>
  </si>
  <si>
    <t>CIATEQ, A.C. CENTRO DE TECNOLOGÍA AVANZADA</t>
  </si>
  <si>
    <t>MANDATO PARA EL SANEAMIENTO DE LA EX UNIDAD INDUSTRIAL SALAMANCA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</si>
  <si>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</si>
  <si>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</si>
  <si>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</si>
  <si>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</si>
  <si>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</si>
  <si>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</si>
  <si>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</si>
  <si>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</si>
  <si>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</si>
  <si>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</si>
  <si>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</si>
  <si>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</si>
  <si>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</si>
  <si>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</si>
  <si>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</si>
  <si>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</si>
  <si>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</si>
  <si>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</si>
  <si>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</si>
  <si>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</si>
  <si>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</si>
  <si>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</si>
  <si>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</si>
  <si>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</si>
  <si>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</si>
  <si>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</si>
  <si>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</si>
  <si>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</si>
  <si>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</si>
  <si>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</si>
  <si>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</si>
  <si>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</si>
  <si>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</si>
  <si>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</si>
  <si>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</si>
  <si>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</si>
  <si>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</si>
  <si>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</si>
  <si>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</si>
  <si>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</si>
  <si>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</si>
  <si>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</si>
  <si>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</si>
  <si>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</si>
  <si>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</si>
  <si>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</si>
  <si>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</si>
  <si>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</si>
  <si>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</si>
  <si>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</si>
  <si>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</si>
  <si>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</si>
  <si>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</si>
  <si>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T4I</t>
  </si>
  <si>
    <t>PETRÓLEOS MEXICANOS (CORPORATIVO)</t>
  </si>
  <si>
    <t>700018T4I110</t>
  </si>
  <si>
    <t>FIDEICOMISO DE COBERTURA LABORAL Y DE VIVIENDA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</si>
  <si>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</si>
  <si>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</si>
  <si>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</si>
  <si>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</si>
  <si>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</si>
  <si>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</si>
  <si>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</si>
  <si>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</si>
  <si>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</si>
  <si>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</si>
  <si>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T4N</t>
  </si>
  <si>
    <t>PEMEX-GAS Y PETROQUÍMICA BÁSICA</t>
  </si>
  <si>
    <t>200620VST01447</t>
  </si>
  <si>
    <t>GOBIERNO DEL ESTADO DE NUEVO LEÓN</t>
  </si>
  <si>
    <t>GOBIERNO DEL ESTADO DE NAYARIT</t>
  </si>
  <si>
    <t>GOBIERNO DEL ESTADO DE JALISCO</t>
  </si>
  <si>
    <t>CONSTITUIR UN MECANISMO A TRAVES DEL CUAL SE ADMINISTREN LOS RECURSOS QUE CONSTITUYEN EL PATRIMONIO DEL FIDEICOMISO PARA QUEDAR DESTINADOS A LA REALIZACION DE ADQUISICIONES, OBRAS, ACCIONES, INVERSIONES, ESTUDIOS Y PROYECTOS QUE LA "FIDEICOMITENTE" DEBA REALIZAR PARA ATENDER LA DEMANDA DE SERVICIOS AEROPORTUARIOS DEL CENTRO DEL PAIS.</t>
  </si>
  <si>
    <t>SUFRAGAR LOS COSTOS DE AMPLIACION Y MODERNIZACION DEL TRAMO CARRETERO NIZUC-TULUM.</t>
  </si>
  <si>
    <t>RECIBA EL FIDUCIARIO APORTACIONES DE LOS FIDEICOMITENTES, Y DONATIVOS QUE A TITULO GRATUITO REALICE CUALQUIER PERSONA FISICA O MORAL PARA APOYAR LA CONSTRUCCION DE LA SEGUNDA ETAPA DEL DISTRIBUIDOR UNO DEL ANILLO PERIFERICO ECOLOGICO DEL ESTADO DE PUEBLA.</t>
  </si>
  <si>
    <t>FONDO INSTITUCIONAL DEL CONACYT (FOINS)</t>
  </si>
  <si>
    <t>AUTOPISTAS DE CUOTA, S.A. DE C.V. Y CAPUFE ADHERENTE</t>
  </si>
  <si>
    <t>AUTOPISTAS DE CUOTA, S. A. DE C. V.</t>
  </si>
  <si>
    <t>FONDO DE PENSIONES BANCOMEXT</t>
  </si>
  <si>
    <t>PENSIONES</t>
  </si>
  <si>
    <t>GOBIERNO DEL ESTADO DE QUINTANA ROO.</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</si>
  <si>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</si>
  <si>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</si>
  <si>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</si>
  <si>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</si>
  <si>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</si>
  <si>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</si>
  <si>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</si>
  <si>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</si>
  <si>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</si>
  <si>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</si>
  <si>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</si>
  <si>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</si>
  <si>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EDUCAL, S.A. DE C.V.</t>
  </si>
  <si>
    <t>200511L8G1401</t>
  </si>
  <si>
    <t>FONDO PARA LOS TRABAJADORES POR PRIMA DE ANTIGÜEDAD DE EDUCAL</t>
  </si>
  <si>
    <t>PARA PAGO DE PRIMAS DE ANTIGÜEDAD A FAVOR DE LOS TRABAJADORES DE EDUCAL.</t>
  </si>
  <si>
    <t>L8K</t>
  </si>
  <si>
    <t>EL COLEGIO DE MÉXICO, A.C.</t>
  </si>
  <si>
    <t>200111L8K01217</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</si>
  <si>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</si>
  <si>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</si>
  <si>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</si>
  <si>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</si>
  <si>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</si>
  <si>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</si>
  <si>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</si>
  <si>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</si>
  <si>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</si>
  <si>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</si>
  <si>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</si>
  <si>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</si>
  <si>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</si>
  <si>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</si>
  <si>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</si>
  <si>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</si>
  <si>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EN UN FIDECOMISO IRREVICABLE EN DONDE EL FIDEICOMITENTE AFECTA RECURSOS PARA EL PAGO DE PRIMAS Y LA FIDUCIARIA INVERTA, ADMINISTRE Y CUSTODIE DICHOS RECURSOS. LA FIDUCIARIA RECIBA DE SKANDIA VIDA LA SUMA ASEGURADA Y PARA QUE LA ADMINISTRE E INVERTA PARA SU ENTREGA A LAS BENEFICIARIOS CONFORME AL CONTRATO. CONFORMAR EL PATRIMONIO DEL FONDO DE AHORRO, ADMINISTRAR Y CUSTODIAR LAS APORTACIONES PARA QUE LAS MISMAS SEAN INVERTIDAS.</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</si>
  <si>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</si>
  <si>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</si>
  <si>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ADMINISTRAR LOS RECURSOS, A EFECTO DE QUE SE DESTINEN A FOMENTAR Y CANALIZAR APOYOS A ESTUDIOS Y PROYECTOS QUE HAYAN SIDO IDENTIFICADOS POR LOS FIDEICOMINTENTES COMO DETONADORES DE DESARROLLO ECONOMICO Y SOCIAL DE LA MESO REGION CENTRO-OCCIDENTE DE MEXICO.</t>
  </si>
  <si>
    <t>CUMPLIR CON LAS OBLIGACIONES DE PAGO DERIVADAS DEL CONTRATO DE ARRENDAMIENTO FINANCIERO, POR LA ADQUISICIÒN DE UN ACELERADOR LINEAL PARA EL ÀREA DE ONCOLOGÌA DEL HOSPITAL GENERAL DE MÈXICO.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</si>
  <si>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</si>
  <si>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</si>
  <si>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</si>
  <si>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</si>
  <si>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</si>
  <si>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</si>
  <si>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</si>
  <si>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</si>
  <si>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</si>
  <si>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</si>
  <si>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</si>
  <si>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</si>
  <si>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</si>
  <si>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HHQ</t>
  </si>
  <si>
    <t>LOTERÍA NACIONAL PARA LA ASISTENCIA PÚBLICA</t>
  </si>
  <si>
    <t>200106HHQ01225</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</si>
  <si>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</si>
  <si>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</si>
  <si>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</si>
  <si>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</si>
  <si>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</si>
  <si>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</si>
  <si>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</si>
  <si>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</si>
  <si>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200506HJO01389</t>
  </si>
  <si>
    <t>HKA</t>
  </si>
  <si>
    <t>SERVICIO DE ADMINISTRACIÓN Y ENAJENACIÓN DE BIENES</t>
  </si>
  <si>
    <t>FIDEICOMISO DE INVERSIÓN 7694 DEL LOCAL DE AV. CHURUBUSCO 935</t>
  </si>
  <si>
    <t>BANPAIS</t>
  </si>
  <si>
    <t>GARANTIZAR LA CONSTRUCCIÓN DE 159 CASAS PARA TRABAJADORES DEL FERROCARRIL DE SONORA-BAJA CALIFORNIA, SOBRE TERRENOS UBICADOS EN BENJAMÍN HILL, SON., Y EN MEXICALI, B.C.</t>
  </si>
  <si>
    <t>FIDEICOMISO DEL FONDO DE COBERTURA SOCIAL DE TELECOMUNICACIONES</t>
  </si>
  <si>
    <t>CENTRO SCT QUINTANA ROO</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</si>
  <si>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</si>
  <si>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</si>
  <si>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</si>
  <si>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</si>
  <si>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</si>
  <si>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</si>
  <si>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</si>
  <si>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</si>
  <si>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</si>
  <si>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</si>
  <si>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</si>
  <si>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FINANCIAMIENTO PARA LA INVESTIGACIÓN SOBRE LA REGIÓN DE AMÉRICA DEL NORTE.</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</si>
  <si>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</si>
  <si>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</si>
  <si>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</si>
  <si>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</si>
  <si>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</si>
  <si>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</si>
  <si>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</si>
  <si>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</si>
  <si>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</si>
  <si>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</si>
  <si>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</si>
  <si>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700011MAR181</t>
  </si>
  <si>
    <t>FIDEICOMISO PARA CUBRIR INDEMNIZACIONES LEGALES POR DESPIDO, EN FAVOR DEL PERSONAL DE PLANTA Y LOS BENEFICIARIOS QUE ESTOS DESIGNEN</t>
  </si>
  <si>
    <t>MDC</t>
  </si>
  <si>
    <t>INSTITUTO MEXICANO DE CINEMATOGRAFÍA</t>
  </si>
  <si>
    <t>199811MDC00885</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</si>
  <si>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</si>
  <si>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</si>
  <si>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</si>
  <si>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</si>
  <si>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</si>
  <si>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</si>
  <si>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</si>
  <si>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</si>
  <si>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</si>
  <si>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</si>
  <si>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</si>
  <si>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</si>
  <si>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</si>
  <si>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</si>
  <si>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</si>
  <si>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</si>
  <si>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</si>
  <si>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DESARROLLO SOCIAL</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</si>
  <si>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</si>
  <si>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</si>
  <si>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</si>
  <si>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</si>
  <si>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</si>
  <si>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</si>
  <si>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FONDO MIXTO DE FOMENTO A LA INVESTIGACIÓN CIENTÍFICA Y TECNOLÓGICA CONACYT-GOBIERNO DEL ESTADO DE TAMAULIPAS</t>
  </si>
  <si>
    <t>GOBIERNO DEL ESTADO DE TLAXCALA</t>
  </si>
  <si>
    <t>FONDO MIXTO DE FOMENTO A LA INVESTIGACIÓN CIENTÍFICA Y TECNOLÓGICA CONACYT-GOBIERNO DEL ESTADO DE TLAXCALA</t>
  </si>
  <si>
    <t>FONDO MIXTO DE FOMENTO A LA INVESTIGACIÓN CIENTÍFICA Y TECNOLÓGICA CONACYT-GOBIERNO DEL ESTADO DE YUCATÁN</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</si>
  <si>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</si>
  <si>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</si>
  <si>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</si>
  <si>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</si>
  <si>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</si>
  <si>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</si>
  <si>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</si>
  <si>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</si>
  <si>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200912NBD01507</t>
  </si>
  <si>
    <t>RESONANCIA MAGNETICA</t>
  </si>
  <si>
    <t>CREAR UN FONDO DE LIQUIDEZ, PARA SOLVENTAR LAS OBLIGACIONES DE PAGO DERIVADAS DEL CONTRATO DE ARRENDAMIENTO FINANCIERO DE UN EQUIPO DE RESONANCIA MAGNETICA.</t>
  </si>
  <si>
    <t>ADMINISTRAR LOS RECURSOS QUE SE OBTENGA DE LA ENAJENACION DE TERRENOS NACIONALES Y DE LA VENTA O REGULARIZACION DE LA TENENCIA DE LA TIERRA EN LAS COLONIAS AGRICOLAS Y GANADERAS</t>
  </si>
  <si>
    <t>ESTABLECER UN MECANISMO QUE SIRVA PARA ADMINISTRAR Y CONTROLAR DE MANERA TRANSPARENTE LOS RECURSOS PÚBLICOS Y BIENES QUE INTEGREN EL PATRIMONIO DEL FIDEICOMISO DEL BICENTARIO, DESTINADOS AL FUNCIONAMIENTO Y OPERACIÓN DE LA CCOMISIÓN ORGANIZADORA Y A LA DIFUSIÓN DE SUS ACTIVIDADES, ASÍ COMO PARA GARANTIZAR SU APLICACIÓN EN EL CUMPLIMIENTO DE SUS FINES.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</si>
  <si>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</si>
  <si>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</si>
  <si>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</si>
  <si>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</si>
  <si>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</si>
  <si>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</si>
  <si>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</si>
  <si>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</si>
  <si>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</si>
  <si>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MHL</t>
  </si>
  <si>
    <t>TELEVISIÓN METROPOLITANA, S.A. DE C.V.</t>
  </si>
  <si>
    <t>200411MHL01365</t>
  </si>
  <si>
    <t>FIDEICOMISO FONDO PARA EL PAGO DE PRIMAS DE ANTIGÜEDAD Y PENSIONES POR JUBILACIÓN</t>
  </si>
  <si>
    <t>SER EL MECANISMO QUE PERMITA CREAR LA RESERVA FINANCIERA SUFICIENTE PARA CUMPLIR CON LAS OBLIGACIONES LABORALES DEL FIDEICOMITENTE DE ACUERDO A LOS PLANES ESTABLECIDOS.</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</si>
  <si>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</si>
  <si>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</si>
  <si>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</si>
  <si>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</si>
  <si>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</si>
  <si>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</si>
  <si>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</si>
  <si>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CONSTRUCCIÓN DE LA OBRA</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</si>
  <si>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</si>
  <si>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</si>
  <si>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</si>
  <si>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</si>
  <si>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</si>
  <si>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</si>
  <si>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</si>
  <si>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</si>
  <si>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CONSEJO NACIONAL PARA LA CULTURA Y LAS ARTES</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</si>
  <si>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</si>
  <si>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</si>
  <si>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</si>
  <si>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</si>
  <si>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</si>
  <si>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</si>
  <si>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</si>
  <si>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</si>
  <si>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</si>
  <si>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</si>
  <si>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</si>
  <si>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</si>
  <si>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</si>
  <si>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CREAR UN FONDO QUE CUBRIRÁ LOS GASTOS QUE SE ORIGINEN DE MANERA ENUNCIATIVA MAS NO LIMITATIVA PARA LA CONTRATACIÓN DE SERVICIOS DE CONSULTORÍA PARA MEJORA DE PROCESOS, LOS RELACIONADOS CON PUBLICACIONES, DERECHOS DE MARCAS, LOGOTIPOS, FRASES O NOMBRES, REUNIONES DE TRABAJO, HONORARIOS DEL PERSONAL, Y EN GENERAL LOS QUE RESULTEN INDISPENSABLES PARA ESTE FIN.</t>
  </si>
  <si>
    <t>CAJA CRESCENCIO A. CRUZ S.A.P. Y OTROS</t>
  </si>
  <si>
    <t>P.M.I. COMERCIO INTERNACIONAL, S.A. DE C.V.</t>
  </si>
  <si>
    <t>200418T5K01354</t>
  </si>
  <si>
    <t>FIDEICOMISO IRREVOCABLE PARA EL PAGO DE PENSIONES POR JUBILACIÓN, FALLECIMIENTO E INCAPACIDAD DEL PERSONAL DE PLANTA.</t>
  </si>
  <si>
    <t>TOQ</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</si>
  <si>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</si>
  <si>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</si>
  <si>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</si>
  <si>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</si>
  <si>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FIDEICOMISO PUBLICO DE LOTERIA NACIONAL PARA LA ASISTENCIA PUBLICA.</t>
  </si>
  <si>
    <t>DESTINAR RECURSOS PARA PROYECTOS ESPECÍFICOS DE INVESTIGACIÓN, ASÍ COMO CUBRIR LOS GASTOS OCASIONADOS POR LA CREACIÓN Y MANTENIMIENTO DE INSTALACIONES DE INVESTIGACIÓN, SU EQUIPAMIENTO, ETC.</t>
  </si>
  <si>
    <t>FIDEICOMISO IRREVOCABLE DE ADMINISTRACIÓN PARA LOS GRANDES EXCONVENTOS DE LA MIXTECA ALTA, OAXACA</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</si>
  <si>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</si>
  <si>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</si>
  <si>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</si>
  <si>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</si>
  <si>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</si>
  <si>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</si>
  <si>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GUERRERO</t>
  </si>
  <si>
    <t>FONDO MIXTO DE FOMENTO A LA INVESTIGACIÓN CIENTÍFICA Y TECNOLÓGICA CONACYT-GOBIERNO DEL ESTADO DE HIDALGO</t>
  </si>
  <si>
    <t>FONDO MIXTO DE FOMENTO A LA INVESTIGACIÓN CIENTÍFICA Y TECNOLÓGICA CONACYT-GOBIERNO DEL ESTADO DE JALISCO</t>
  </si>
  <si>
    <t>FONDO MIXTO DE FOMENTO A LA INVESTIGACIÓN CIENTÍFICA Y TECNOLÓGICA CONACYT-GOBIERNO DEL ESTADO DE MICHOACÁN</t>
  </si>
  <si>
    <t>FONDO MIXTO DE FOMENTO A LA INVESTIGACIÓN CIENTÍFICA Y TECNOLÓGICA CONACYT-GOBIERNO DEL ESTADO DE MORELOS</t>
  </si>
  <si>
    <t>CÁMARA NACIONAL DE LAS INDUSTRIAS PESQUERA Y ACUÍCOLA</t>
  </si>
  <si>
    <t>700008H00133</t>
  </si>
  <si>
    <t>2ESTATAL</t>
  </si>
  <si>
    <t>INTERACCIONES</t>
  </si>
  <si>
    <t>OTRO</t>
  </si>
  <si>
    <t>FIDEICOMISO DE FOMENTO INDUSTRIAL LANFI</t>
  </si>
  <si>
    <t>FONDO MIXTO DE FOMENTO A LA INVESTIGACIÓN CIENTÍFICA Y TECNOLÓGICA CONACYT-GOBIERNO DEL ESTADO DE CHIAPAS</t>
  </si>
  <si>
    <t>GOBIERNO DEL ESTADO DE COAHUILA DE ZARAGOZA</t>
  </si>
  <si>
    <t>UNIDAD DE ASUNTOS INTERNACIONALES DE HACIENDA</t>
  </si>
  <si>
    <t>COMISIÓN NACIONAL DEL AGUA</t>
  </si>
  <si>
    <t>200916B0001512</t>
  </si>
  <si>
    <t>MANDATO DEL TEO</t>
  </si>
  <si>
    <t>FID. 159.- HABER SOCIAL BANCO NACIONAL DE TRANSPORTES, S.A.</t>
  </si>
  <si>
    <t>700006GIC189</t>
  </si>
  <si>
    <t>MAND. 1312.- JUICIO PROMOVIDO POR ICA VS INECEL DE LA REPUBLICA DE ECUADOR.</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</si>
  <si>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</si>
  <si>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</si>
  <si>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</si>
  <si>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</si>
  <si>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</si>
  <si>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</si>
  <si>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EL MANDANTE OTORGA UN MANDATO IRREVOCABLE A FAVOR DE EL MANDATARIO PARA QUE ESTE ÚLTIMO EN LOS TÉRMNOS DEL LIBRO CUARTO, SEGUNDA PARTE, TÍTULO NOVENO DEL CÓDIGO CIVIL PARA EL DISTRITO FEDERAL EN MATERIA COMÚN Y PARA TODA LA REPÚBLICA EN MATERIA FEDERAL, LLEVE A CABO POR CUENTA, RIESGO, ORDEN, Y A NOMBRE DE EL MANDANTE, LOS TRABAJOS NECESARIOS PARA EL ESTUDIO, REMOCIÓN Y CONFINAMIENTO DE LAS SUSTANCIAS TÓXICAS QUE LLEGAREN A DETECTARSE EN LA UNIDAD INDUSTRIAL SALAMANCA, ASÍ COMO PARA EL EVENTUAL REACONDICIONAMIENTO, EN SU CASO, DEL SUELO Y SUBSUELO DONDE SE UBICAN LAS MATERIAS CAUSANTES DE LA CONTINGENCIA AMBIENTAL.</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</si>
  <si>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</si>
  <si>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</si>
  <si>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</si>
  <si>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</si>
  <si>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</si>
  <si>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</si>
  <si>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</si>
  <si>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</si>
  <si>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</si>
  <si>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</si>
  <si>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</si>
  <si>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</si>
  <si>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</si>
  <si>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</si>
  <si>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</si>
  <si>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</si>
  <si>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</si>
  <si>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</si>
  <si>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</si>
  <si>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</si>
  <si>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</si>
  <si>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</si>
  <si>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</si>
  <si>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</si>
  <si>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</si>
  <si>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FONDO MIXTO DE FOMENTO A LA INVESTIGACIÓN CIENTÍFICA Y TECNOLÓGICA CONACYT-GOBIERNO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</si>
  <si>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</si>
  <si>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</si>
  <si>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</si>
  <si>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</si>
  <si>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</si>
  <si>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</si>
  <si>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</si>
  <si>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</si>
  <si>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</si>
  <si>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</si>
  <si>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</si>
  <si>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</si>
  <si>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</si>
  <si>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</si>
  <si>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</si>
  <si>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</si>
  <si>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</si>
  <si>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</si>
  <si>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</si>
  <si>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</si>
  <si>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</si>
  <si>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</si>
  <si>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</si>
  <si>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</si>
  <si>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</si>
  <si>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</si>
  <si>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</si>
  <si>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</si>
  <si>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</si>
  <si>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</si>
  <si>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</si>
  <si>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</si>
  <si>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</si>
  <si>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</si>
  <si>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</si>
  <si>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</si>
  <si>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</si>
  <si>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</si>
  <si>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</si>
  <si>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</si>
  <si>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</si>
  <si>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</si>
  <si>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</si>
  <si>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200309J0U01347</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</si>
  <si>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</si>
  <si>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</si>
  <si>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</si>
  <si>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</si>
  <si>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</si>
  <si>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</si>
  <si>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</si>
  <si>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</si>
  <si>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</si>
  <si>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</si>
  <si>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</si>
  <si>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</si>
  <si>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</si>
  <si>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</si>
  <si>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</si>
  <si>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</si>
  <si>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</si>
  <si>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700015QEU032</t>
  </si>
  <si>
    <t>MANDATO DE ADMINISTRACIÓN PARA LA TRANSMISIÓN DE BIENES A FAVOR DE GRUPOS CAMPESINOS</t>
  </si>
  <si>
    <t>PAGO DE INDEMNIZACIONES DERIVADAS DE EXPROPIACIONES PARA LA REGULARIZACIÓN AGRARIA</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</si>
  <si>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</si>
  <si>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</si>
  <si>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</si>
  <si>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</si>
  <si>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</si>
  <si>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</si>
  <si>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</si>
  <si>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</si>
  <si>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</si>
  <si>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SKANDIA</t>
  </si>
  <si>
    <t>199810K2O00734</t>
  </si>
  <si>
    <t>SCOTIABANK INVERLAT</t>
  </si>
  <si>
    <t>BBVA BANCOMER SERVICIOS</t>
  </si>
  <si>
    <t>BANAMEX</t>
  </si>
  <si>
    <t>GOBIERNOS DE LOS ESTADOS DE AGUASCALIENTES, GUANAJUATO, JALISCO, NAYARIT, QUERÉTARO, SAN LUÍS POTOSÍ Y ZACATECAS</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</si>
  <si>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</si>
  <si>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</si>
  <si>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</si>
  <si>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FIDEICOMISO PRIVADO IRREVOCABLE DE ADMINISTRACIÓN 'SANTO DOMINGO DE GUZMÁN', CHIAPAS</t>
  </si>
  <si>
    <t>200018T4N01115</t>
  </si>
  <si>
    <t>FIDEICOMISO PARA LA REGULARIZACIÓN DE LOS ACTIVOS DE DISTRIBUCIÓN Y DERECHOS DE VÍA DE LA RED DE GAS NATURAL DE LA ZONA GEOGRÁFICA DE LA LAGUNA-DURANGO</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</si>
  <si>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</si>
  <si>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</si>
  <si>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</si>
  <si>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</si>
  <si>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</si>
  <si>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</si>
  <si>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</si>
  <si>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</si>
  <si>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H00</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</si>
  <si>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</si>
  <si>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</si>
  <si>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</si>
  <si>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</si>
  <si>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</si>
  <si>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</si>
  <si>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</si>
  <si>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</si>
  <si>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</si>
  <si>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</si>
  <si>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</si>
  <si>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</si>
  <si>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</si>
  <si>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</si>
  <si>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</si>
  <si>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</si>
  <si>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</si>
  <si>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</si>
  <si>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</si>
  <si>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</si>
  <si>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</si>
  <si>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</si>
  <si>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</si>
  <si>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</si>
  <si>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</si>
  <si>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</si>
  <si>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</si>
  <si>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</si>
  <si>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</si>
  <si>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</si>
  <si>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</si>
  <si>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</si>
  <si>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</si>
  <si>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JZL</t>
  </si>
  <si>
    <t>AEROPUERTOS Y SERVICIOS AUXILIARES</t>
  </si>
  <si>
    <t>199909JZL00955</t>
  </si>
  <si>
    <t>FIDEICOMISO NUEVO AEROPUERTO</t>
  </si>
  <si>
    <t>ECONOMÍA</t>
  </si>
  <si>
    <t>NACIONAL FINANCIERA, S.N.C.</t>
  </si>
  <si>
    <t>700006HIU145</t>
  </si>
  <si>
    <t>EUROCENTRO NAFIN-MÉXICO 11081</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</si>
  <si>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</si>
  <si>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</si>
  <si>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</si>
  <si>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</si>
  <si>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</si>
  <si>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CIRILO JOSÉ OCAMPO VERDUGO</t>
  </si>
  <si>
    <t>200006HIU01100</t>
  </si>
  <si>
    <t>FIDEICOMISO CAJAS DE AHORRO 1180-3</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</si>
  <si>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</si>
  <si>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</si>
  <si>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</si>
  <si>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</si>
  <si>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</si>
  <si>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</si>
  <si>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</si>
  <si>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</si>
  <si>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</si>
  <si>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</si>
  <si>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</si>
  <si>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HKI</t>
  </si>
  <si>
    <t>SOCIEDAD HIPOTECARIA FEDERAL, S.N.C.</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</si>
  <si>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</si>
  <si>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</si>
  <si>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</si>
  <si>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</si>
  <si>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</si>
  <si>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</si>
  <si>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</si>
  <si>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</si>
  <si>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</si>
  <si>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</si>
  <si>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</si>
  <si>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FIDEICOMISO PARA LA ADMINISTRACIÓN DE RECURSOS PARA EL PAGO DE PRIMAS DE SEGUROS Y LA ADMINISTRACIÓN DE UN FONDO DE AHORRO CONTRIBUTORIO INDIVIDUALIZADO CONSTITUIDO COMO PREVISIÓN SOCIAL A LOS TRABAJADORES DE CONFIANZA</t>
  </si>
  <si>
    <t>FIDEICOMISO PARA LA ADMINISTRACIÓN DE RECURSOS PARA EL PAGO DE PRIMAS DE SEGUROS Y LA ADMINISTRACIÓN DE UN FONDO DE AHORRO CONTRIBUTORIO INDIVIDUALIZADO CONSTITUIDO COMO PREVISIÓN SOCIAL A LOS TRABAJADORES SINDICALIZADOS</t>
  </si>
  <si>
    <t>FONDO DE PENSIONES DE CONTRIBUCION DEFINIDA DE BANCOMEXT</t>
  </si>
  <si>
    <t>FIDEICOMISO FONDO DE INVESTIGACIÓN CIENTÍFICA Y DESARROLLO TECNOLÓGICO DEL IPN</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</si>
  <si>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</si>
  <si>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</si>
  <si>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</si>
  <si>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</si>
  <si>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</si>
  <si>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</si>
  <si>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</si>
  <si>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</si>
  <si>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QUINTANA ROO</t>
  </si>
  <si>
    <t>FONDO MIXTO DE FOMENTO A LA INVESTIGACIÓN CIENTÍFICA Y TECNOLÓGICA CONACYT-GOBIERNO DEL ESTADO DE SAN LUIS POTOSÍ</t>
  </si>
  <si>
    <t>FONDO MIXTO CONACYT-GOBIERNO DEL ESTADO DE SINALOA</t>
  </si>
  <si>
    <t>FONDO MIXTO DE FOMENTO A LA INVESTIGACIÓN CIENTÍFICA Y TECNOLÓGICA CONACYT-GOBIERNO DEL ESTADO DE SONORA</t>
  </si>
  <si>
    <t>FONDO MIXTO DE FOMENTO A LA INVESTIGACIÓN CIENTÍFICA Y TECNOLÓGICA CONACYT-GOBIERNO DEL ESTADO DE TABASCO</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</si>
  <si>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</si>
  <si>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</si>
  <si>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</si>
  <si>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</si>
  <si>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</si>
  <si>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</si>
  <si>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</si>
  <si>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</si>
  <si>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</si>
  <si>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</si>
  <si>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</si>
  <si>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</si>
  <si>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</si>
  <si>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</si>
  <si>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</si>
  <si>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</si>
  <si>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</si>
  <si>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</si>
  <si>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</si>
  <si>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FIDEICOMISO FONDO PARA LA PRODUCCIÓN CINEMATOGRÁFICA DE CALIDAD (FOPROCINE)</t>
  </si>
  <si>
    <t>200111MDC01219</t>
  </si>
  <si>
    <t>DESTINO: ESTE FIDEICOMISO SE ENCUENTRA EN PROCESO DE EXTINCIÓN.
CUMPLIMIENTO DE LA MISIÓN:
ESTE FIDEICOMISO SE ENCUENTRA EN PROCESO DE EXTINCIÓN.</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</si>
  <si>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</si>
  <si>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</si>
  <si>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</si>
  <si>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</si>
  <si>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</si>
  <si>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</si>
  <si>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</si>
  <si>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</si>
  <si>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</si>
  <si>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</si>
  <si>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</si>
  <si>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</si>
  <si>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</si>
  <si>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</si>
  <si>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</si>
  <si>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</si>
  <si>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</si>
  <si>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</si>
  <si>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</si>
  <si>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</si>
  <si>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</si>
  <si>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</si>
  <si>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</si>
  <si>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</si>
  <si>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</si>
  <si>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</si>
  <si>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</si>
  <si>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</si>
  <si>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EL OBJETIVO DEL CONVENIO PRIVADO REALIZADO POR SOCIEDAD HIPOTECARIA FEDERAL ES: APOYAR AL DESARROLLO ECONÓMICO DEL FINANCIAMIENTO HIPOTECARIO O INMOBILIARIO EN EL PAÍS; UNIR DENTRO DE UNA AGRUPACIÓN GREMIAL E INCLUYENTE A LOS PARTICIPANTES EN EL MERCADO HIPOTECARIO;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</si>
  <si>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DESTINO: SE HAN INICIADO LOS TRAMITES PARA LA EXTINCIÓN DEL FIDEICOMISO.
CUMPLIMIENTO DE LA MISIÓN:
SE HAN INICIADO LOS TRAMITES PARA LA EXTINCIÓN DEL FIDEICOMISO.</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</si>
  <si>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</si>
  <si>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</si>
  <si>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</si>
  <si>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</si>
  <si>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</si>
  <si>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</si>
  <si>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</si>
  <si>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</si>
  <si>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</si>
  <si>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</si>
  <si>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FONDO MIXTO DE FOMENTO A LA INVESTIGACIÓN CIENTÍFICA Y TECNOLÓGICA CONACYT-GOBIERNO MUNICIPAL DE CIUDAD JUÁREZ CHIHUAHUA</t>
  </si>
  <si>
    <t>20023891U01302</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</si>
  <si>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</si>
  <si>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</si>
  <si>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</si>
  <si>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</si>
  <si>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</si>
  <si>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PROTECCIÓN, CONSERVACIÓN, RESTAURACIÓN Y RECUPERACIÓN DE LOS EDIFICIOS, ÁREAS, OBJETOS Y COLECCIONES ARQUEOLÓGICAS, ARTÍSTICAS E HISTÓRICAS QUE INTEGRAN EL PALACIO NACIONAL CONFORME LAS DETERMINACIONES DE LA CONSERVADURÍA, EN TÉRMINOS DE LAS DISPOSICIONES APLICABLES.</t>
  </si>
  <si>
    <t>CONSERVADURÍA DE PALACIO NACIONAL</t>
  </si>
  <si>
    <t>COORDINACIÓN GENERAL DE ADMINISTRACIÓN</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</si>
  <si>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</si>
  <si>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</si>
  <si>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</si>
  <si>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</si>
  <si>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</si>
  <si>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</si>
  <si>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</si>
  <si>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</si>
  <si>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</si>
  <si>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</si>
  <si>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</si>
  <si>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</si>
  <si>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FIDEICOMISO PARA PROMOVER EL DESARROLLO DE PROVEEDORES Y CONTRATISTAS NACIONALES PARA LA INDUSTRIA PETROLERA ESTATAL</t>
  </si>
  <si>
    <t>COADYUVAR EN LA INSTRUMENTACIÓN DE LA ESTRATEGIA, PROMOVIENDO EL DESARROLLO DE LOS PROVEEDORES Y CONTRATISTAS NACIONALES PARA LA INDUSTRIA PETROLERA, CON ESPECIAL ATENCIÓN A LAS PEQUEÑAS Y MEDIANAS EMPRESAS.</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</si>
  <si>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</si>
  <si>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</si>
  <si>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RESGUARDO Y CUSTODIA DE LAS BODEGAS QUE CONTIENEN LOS ARCHIVOS DE LAS EMPRESAS PARAESTATALES EN DISOLUCION O LIQUIDACION, LOCALIZADAS EN EL NUMERO 935 NTE DE LA AV. CHURRUBUSCO EN LA COLONIA VENUSTIANO CARRANZA EN MONTERREY, NUEVO LEON.</t>
  </si>
  <si>
    <t>200906HIU01516</t>
  </si>
  <si>
    <t>FIDEICOMISO PROGRAMA DE VENTA DE TÍTULOS EN DIRECTO AL PÚBLICO</t>
  </si>
  <si>
    <t>ADMINISTRACIÓN DE LOS RECURSOS FIDEICOMITIDOS PARA QUE SE LLEVEN A CABO LOS ACTOS NECESARIOS PARA DESARROLLAR E INSTRUMENTAR EL PROGRAMA DE VENTA DE TÍTULOS EN DIRECTO AL PÚBLICO.</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</si>
  <si>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</si>
  <si>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</si>
  <si>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</si>
  <si>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</si>
  <si>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</si>
  <si>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</si>
  <si>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</si>
  <si>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</si>
  <si>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PARA EL PAGO DE PENSIONES POR JUBILACION, FALLECIMIENTO E INCAPACIDAD DEL PERSONAL DE PLANTA, EL CUAL INCLUYE PRIMA DE ANTIGUEDAD, CON BASE A LAS POLITICAS VIGENTES.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</si>
  <si>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</si>
  <si>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</si>
  <si>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</si>
  <si>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</si>
  <si>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</si>
  <si>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</si>
  <si>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FONDO DE COOPERACIÓN INTERNACIONAL DE CIENCIA Y TECNOLOGÍA UE-MÉXICO</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</si>
  <si>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</si>
  <si>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</si>
  <si>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</si>
  <si>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</si>
  <si>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</si>
  <si>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</si>
  <si>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</si>
  <si>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</si>
  <si>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</si>
  <si>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</si>
  <si>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</si>
  <si>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</si>
  <si>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</si>
  <si>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</si>
  <si>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</si>
  <si>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</si>
  <si>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</si>
  <si>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</si>
  <si>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</si>
  <si>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</si>
  <si>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</si>
  <si>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</si>
  <si>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</si>
  <si>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</si>
  <si>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</si>
  <si>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</si>
  <si>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</si>
  <si>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</si>
  <si>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199806HIU00726</t>
  </si>
  <si>
    <t>FONDO DE APOYO AL MERCADO INTERMEDIO DE VALORES 9173</t>
  </si>
  <si>
    <t>CONSTITUIR UN MECANISMO DE APOYO A EMPRESAS PARA QUE PUEDAN ACCEDER AL DENOMINADO MERCADO INTERMEDIO DE LA BOLSA MEXICANA DE VALORES.</t>
  </si>
  <si>
    <t>SERFIN</t>
  </si>
  <si>
    <t>FONDO MIXTO DE FOMENTO A LA INVESTIGACIÓN CIENTÍFICA Y TECNOLÓGICA CONACYT-GOBIERNO DEL ESTADO BAJA CALIFORNIA</t>
  </si>
  <si>
    <t>FONDO MIXTO DE FOMENTO A LA INVESTIGACIÓN CIENTÍFICA Y TECNOLÓGICA CONACYT-GOBIERNO DEL ESTADO DE BAJA CALIFORNIA SUR</t>
  </si>
  <si>
    <t>FONDO MIXTO DE FOMENTO A LA INVESTIGACIÓN CIENTÍFICA Y TECNOLÓGICA CONACYT-GOBIERNO DEL ESTADO DE CAMPECHE</t>
  </si>
  <si>
    <t>FONDO DE ESTABILIZACIÓN DE LOS INGRESOS DE LAS ENTIDADES FEDERATIVAS (FEIEF)</t>
  </si>
  <si>
    <t>COMISIÓN PARA LA REGULARIZACIÓN DE LA TENENCIA DE LA TIERRA</t>
  </si>
  <si>
    <t>700020VQX416</t>
  </si>
  <si>
    <t>FONDO DE AHORRO PARA LOS TRABAJADORES DE CORETT</t>
  </si>
  <si>
    <t>VST</t>
  </si>
  <si>
    <t>LICONSA, S.A. DE C.V.</t>
  </si>
  <si>
    <t>200620VST01414</t>
  </si>
  <si>
    <t>200620VST01445</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</si>
  <si>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</si>
  <si>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</si>
  <si>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</si>
  <si>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</si>
  <si>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</si>
  <si>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</si>
  <si>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</si>
  <si>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</si>
  <si>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</si>
  <si>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</si>
  <si>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</si>
  <si>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</si>
  <si>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LIOFILIZADOS MEXICANOS DE ALTURA S.A. DE C.V.</t>
  </si>
  <si>
    <t>200906HAT01505</t>
  </si>
  <si>
    <t>FONDO DE INVERSION DE CAPITAL EN AGRONEGOCIOS SURESTE (FICA SURESTE)</t>
  </si>
  <si>
    <t>CREACION DE UN PATRIMONIO AUTONOMO QUE PERMITA A LOS FIDEICOMITENTES INICIALES Y ADHERENTES LA INTEGRACION DE UN FONDO CON RECURSOS PRIVADOS, FEDERALES Y ESTATALES, QUE SERA DESTINADO A LA PROMOCION DE LA INVERSION DE CAPITAL DE RIESGO EN EL ESTADO DE CHIAPAS, Y EN SU CASO, TABASCO Y YUCATAN, PARA EL DESARROLLO Y CONSOLIDACION DE EMPRESAS DEL SECTOR RURAL, AGROINDUSTRIAL Y AGRONEGOCIOS, SEA PARA PARTICIPAR EN LA CONSTITUCION DE EMPRESAS, O DE RECIENTE CREACION O DE TIEMPO DE OPERACION QUE APROVECHEN LAS VENTAJAS COMPETITIVAS DE LOS ESTADOS Y QUE CUENTEN CON POTENCIAL DE CRECIMIENTO, NO LISTADAS EN LA BOLSA AL MOMENTO DE LA INVERSION, RENTABLES Y GENERADORAS DE EMPLEOS PERMANENTES.</t>
  </si>
  <si>
    <t>FONDO MIXTO DE FOMENTO A LA INVESTIGACIÓN CIENTÍFICA Y TECNOLÓGICA CONACYT-GOBIERNO DEL ESTADO DE COAHUILA DE ZARAGOZA</t>
  </si>
  <si>
    <t>FONDO MIXTO DE FOMENTO A LA INVESTIGACIÓN CIENTÍFICA Y TECNOLÓGICA CONACYT-GOBIERNO DEL ESTADO DE COLIMA</t>
  </si>
  <si>
    <t>FONDO MIXTO DE FOMENTO A LA INVESTIGACIÓN CIENTÍFICA Y TECNOLÓGICA CONACYT-GOBIERNO DEL ESTADO DE DURANGO</t>
  </si>
  <si>
    <t>199811L6L00875</t>
  </si>
  <si>
    <t>GRAN TELESCOPIO CANARIAS EN EL OBSERVATORIO DEL ROQUE DE LOS MUCHACHOS (GTC)</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</si>
  <si>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</si>
  <si>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</si>
  <si>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</si>
  <si>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</si>
  <si>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</si>
  <si>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</si>
  <si>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REGULARIZAR LOS ACTIVOS DE DISTRIBUCIÓN Y LOS DERECHOS DE VÍA, ASÍ COMO CUBRIR TODOS LOS GASTOS DE LA CELEBRACIÓN DE LOS ACTOS JURÍDICOS Y ADMINISTRATIVOS NECESARIOS, DE CUALQUIER NATURALEZA CON BASE EN LAS APORTACIONES DE LA FIDEICOMISARIA DE LA ZONA GEOGRÁFICA DE LA LAGUNA-DURANGO</t>
  </si>
  <si>
    <t>T5K</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</si>
  <si>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</si>
  <si>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</si>
  <si>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</si>
  <si>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</si>
  <si>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</si>
  <si>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</si>
  <si>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</si>
  <si>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</si>
  <si>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</si>
  <si>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EN UN FIDEICOMISO IRREVOCABLE EN DONDE EL FIDEICOMITENTE AFECTA RECURSOS PARA EL PAGO DE PRIMAS Y LA FIDUCIARIA INVIERTA, ADMINISTRA Y CUSTODIA DICHOS RECURSOS. LA FIDUCIARIA RECIBE DE SKANDIA VIDA LA SUMA ASEGURADA, PARA QUE LA ADMINISTRE E INVIERTA PARA SU ENTREGA A LOS BENEFICIARIOS CONFORME AL CONTRATO. CONFORMAR AL PATRIMONIO DEL FONDO DE AHORRO, ADMINISTAR Y CUSTODIAR LAS APORTACIONES PARA QUE LAS MISMAS SEAN INVERTIDAS.</t>
  </si>
  <si>
    <t>ESTABLECER LAS BASES PARA LA EJECUCIÓN Y FUNCIONAMIENTO DEL FIDEICOMISO PARA LA ADMINISTRACIÓN DE LOS FONDOS DE RESERVA, DERIVADOS DE LA IMPLEMENTACIÓN DEL SEGURO DE SEPARACIÓN INDIVIDUALIZADO PARA LOS SERVIDORES PÚBLICOS DE MANDOS MEDIOS Y SUPERIORES DE LICONSA QUE HAYAN EXPRESAMENTE ELEGIDO PARICIPAR DENTRO DEL MISMO, CONSTITUIDO POR LAS APORTACIONES DE LOS MISMOS Y DE LAS CANTIDADES QUE DE FORMA EQUIVALENTE APORTE LICONSA COMO UNA PRESTACIÓN A FAVOR DE LOS PARTICIPANTES.</t>
  </si>
  <si>
    <t>ADMINISTRAR LOS RECURSOS, A EFECTO DE QUE SE DESTINEN A FOMENTAR Y CANALIZAR APOYOS A ESTUDIOS Y PROYECTOS QUE HAYAN SIDO IDENTIFICADOS POR LOS FIDEICOMITENTES COMO DETONADORES DE DESARROLLO ECONOMICO Y SOCIAL DE LA MESO REGION SUR SURESTE DE MEXICO.</t>
  </si>
  <si>
    <t>ADMINISTRAR LOS RECURSOS, A EFECTO DE QUE SE DESTINEN A FOMENTAR Y CANALIZAR APOYOS A ESTUDIOS Y PROYECTOS QUE HAYAN SIDO IDENTIFICADOS POR LOS FIDEICOMITENTES COMO DETONADORES DE DESARROLLO ECONOMICO Y SOCIAL DE LA MESO REGION CENTRO-PAIS DE MEXICO.</t>
  </si>
  <si>
    <t>FOMENTAR Y CANALIZAR AL AS INVESTIGACIONES CIENTIFICAS Y LOS DESARROLLOS TECNOLOGICOS DE INTERES DEL ESTADO DE MEXICO</t>
  </si>
  <si>
    <t>FONDO MEXICANO PARA LA CONSERVACIÓN DE LA NATURALEZA</t>
  </si>
  <si>
    <t>DIRECCIÓN GENERAL DE GESTIÓN INTEGRAL DE MATERIALES Y ACTIVIDADES RIESGOSAS</t>
  </si>
  <si>
    <t>700006G1H358</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</si>
  <si>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</si>
  <si>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</si>
  <si>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</si>
  <si>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</si>
  <si>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</si>
  <si>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REALIZAR LA CONSTRUCCION, PUESTA EN MARCHA Y OPERACION DEL GTC</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</si>
  <si>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</si>
  <si>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</si>
  <si>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</si>
  <si>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DESTINO: GARANTIZAR LA PRIMA DE ANTIGUEDAD DE LOS TRABAJADORES.
CUMPLIMIENTO DE LA MISIÓN:
GARANTIZAR LA PRIMA DE ANTIGUEDAD DE LOS TRABAJADORES.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</si>
  <si>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</si>
  <si>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</si>
  <si>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</si>
  <si>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</si>
  <si>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</si>
  <si>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FOMENTAR EL DESARROLLO DE LA INDUSTRIA CINEMATOGRAFICA, MEDIANTE LA OPERACION DE UN SISTEMA DE OTORGAMIENTO DE APOYOS FINANCIEROS A LO PRODUCTORES (FOPROCINE)</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</si>
  <si>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</si>
  <si>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</si>
  <si>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</si>
  <si>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</si>
  <si>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</si>
  <si>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</si>
  <si>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MANDATO FICAH</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</si>
  <si>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</si>
  <si>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LA ADMINISTRACIÓN E INVERSIÓN DE LOS RECURSOS QUE INTEGREN SU PATRIMONIO, CON EL FIN DE REALIZAR LOS PAGOS POR LAS CONTRATACIONES DE OBRA PÚBLICA, SERVICIOS Y LA ADQUISICIÓN DE BIENES QUE REALICE LA SECTUR. LO ANTERIOR DERIVADO DE LA PRESTACIÓN DE LOS SERVICIOS INTEGRALES DE INFORMACIÓN, ORIENTACIÓN, ASESORÍA, ASISTENCIA, EMERGENCIA MECÁNICA, SEGURIDAD, PROTECCIÓN Y AUXILIO AL TURISTA NACIONAL Y EXTRANJERO, ASÍ COMO PARA MANTENER, MODERNIZAR E INCREMENTAR LA INFRAESTRUCTURA Y EQUIPAMIENTO A FIN DE HACER MÁS EFICIENTES LOS SERVICIOS TURÍSTICOS. LO ANTERIOR DE ACUERDO CON LAS REGLAS DE OPERACIÓN QUE, EN SU CASO, AUTORICE EL COMITÉ TÉCNICO Y DEMÁS DISPOSICIONES APLICABLES.</t>
  </si>
  <si>
    <t>MANDATO DE ADMINISTRACION PARA RECOMPENSAS DE LA PROCURADURIA GENERAL DE LA REPUBLICA</t>
  </si>
  <si>
    <t>DIRECCIÓN GENERAL DE INVESTIGACIÓN, DESARROLLO TECNOLÓGICO Y MEDIO AMBIENTE</t>
  </si>
  <si>
    <t>FONDO PARA LA TRANSICION ENERGETICA Y EL APROVECHAMIENTO SUSTENTABLE DE LA ENERGIA</t>
  </si>
  <si>
    <t>FONDO PARA CUBRIR COMPENSACIONES ECONÓMICAS O INDEMNIZACIONES A LOS SERVIDORES PÚBLICOS DE LA ADMINISTRACIÓN PÚBLICA FEDERAL</t>
  </si>
  <si>
    <t>ADMINISTRAR RECURSOS FEDERALES PARA CUBRIR UNA COMPENSACIÓN ECONOMICA A LOS SERVIDORES PÚBLICOS QUE DECIDAN CONCLUIR SUS SERVICIOS EN LA ADMINISTRACIÓN PÚBLICA FEDERAL.</t>
  </si>
  <si>
    <t>SON FINES DEL MANDATO QUE EL MANDATARIO: A) ADMINISTRE LOS RECURSOS REFERIDOS EN LA CLÁUSULA TERCERA, INCISOS ?A? Y ?B?, HASTA EN TANTO, CON BASE EN LOS ACUERDOS QUE CELEBRE CON EL FICAH Y POR LAS VÍAS JURÍDICAS QUE RESULTEN PROCEDENTES EN TÉRMINOS DE LA NORMATIVA APLICABLE, SE DESTINEN PARA LA DEVOLUCIÓN DE LOS DEPÓSITOS DE LOS AHORRADORES QUE PUEDAN RESULTAR BENEFICIADOS EN LOS TÉRMINOS DE DICHO FIDEICOMISO, HASTA POR EL MONTO QUE SE DETERMINE CON BASE EN EL MISMO, Y B) INTERVENGA EN LA EXTINCIÓN DEL FICAH, CON BASE EN LOS ACUERDOS QUE CELEBRE CON DICHO FIDEICOMISO.</t>
  </si>
  <si>
    <t>201009JZL01522</t>
  </si>
  <si>
    <t>MANDATO PARA EL PAGO DE COMPROMISOS DEL PABELLÓN AEROESPACIAL CFE-SCT-ASA</t>
  </si>
  <si>
    <t>REALIZAR LAS LIQUIDACIONES DE PAGO DE LAS OBLIGACIONES CONTRACTUALES QUE EL MANDANTE PREVIAMENTE HUBIERA ADQUIRIDO PARA PAGAR EL PRECIO DERIVADO DE LA REALIZACIÓN DE ESTUDIOS PRELIMINARES Y ASOCIADOS AL PABELLÓN AEROESPACIAL, ASESORÍAS, INVESTIGACIÓN, PROYECTOS (EJECUTIVOS, ARQUITECTÓNICOS, MUSEOGRÁFICOS Y MUSEOLÓGICOS), OBRA CIVIL ARQUITECTÓNICA INTEGRAL, SUPERVISIÓN, DIRECCIÓN, ADMINISTRACIÓN, GASTOS ASOCIADOS AL PAGO DE PERMISOS, AUTORIZACIONES, DERECHOS, LICENCIAS, ADQUISICIÓN Y COLOCACIÓN DE EQUIPO, ASÍ COMO, PROMOCIÓN, DIFUSIÓN, MONTAJE DE SALAS DE EXPOSICIÓN Y TRANSPORTACIÓN DE OBJETOS QUE FORMARÁN PARTE DEL ACERVO DEL PABELLÓN AEROESPACIAL A LOS CONTRATISTAS Y PROVEEDORES DE SERVICIOS QUE REALICEN LOS TRABAJOS NECESARIOS PARA LA CONSTRUCCIÓN, EQUIPAMIENTO, ACONDICIONAMIENTO Y MANTENIMIENTO DEL PABELLÓN AEROESPACIAL.</t>
  </si>
  <si>
    <t>SECRETARÍA</t>
  </si>
  <si>
    <t>F00</t>
  </si>
  <si>
    <t>COMISIÓN NACIONAL DE ÁREAS NATURALES PROTEGIDAS</t>
  </si>
  <si>
    <t>SUBSECRETARÍA DE INNOVACIÓN Y CALIDAD (OFICIALÍA MAYOR)</t>
  </si>
  <si>
    <t>FIDEICOMISO ANGELES VERDES</t>
  </si>
  <si>
    <t>DESTINO: GARANTIZAR LAS PRIMAS DE ANTIGUEDAD DE LOS TRABAJADORES.
CUMPLIMIENTO DE LA MISIÓN:
GARANTIZAR LAS PRIMAS DE ANTIGUEDAD DE LOS TRABAJADORES.</t>
  </si>
  <si>
    <t>FIDEICOMISO PARA LA RESTAURACIÓN, RECUPERACIÓN, SOSTENIMIENTO Y MANTENIMIENTO DE LA ZONA FEDERAL MARÍTIMO TERRESTRE DEL ESTADO DE QUINTANA ROO.</t>
  </si>
  <si>
    <t>CREACIÓN DE UN PATRIMONIO AUTÓNOMO QUE SERÁ DESTINADO A LA REALIZACIÓN Y SUPERVISIÓN DE LAS OBRAS PARA LA RECUPERACIÓN, RESTAURACIÓN, SOSTENIMIENTO, Y MANTENIMIENTO DELA ZONA FEDERAL MARÍTIMO TERRESTRE DEL ESTADO DE QUINTANA ROO.</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</si>
  <si>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</si>
  <si>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</si>
  <si>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</si>
  <si>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</si>
  <si>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EL FIDEICOMISO TIENE COMO FINALIDAD ADMINISTRAR LOS RECURSOS DE LA CLÁUSULA QUE ANTECEDE A EFECTO DE QUE SE DESTINEN AL FOMENTO DE LA INVESTIGACIÓN CIENTÍFICA O TECNOLÓGICA, INNOVACIÓN Y DESARROLLOS TECNOLÓGICOS; FORMACIÓN Y DESARROLLO DE RECURSOS HUMANOS ESPECIALIZADOS; DIVULGACIÓN CIENTÍFICA Y TECNOLÓGICA; CREACIÓN Y FORTALECIMIENTO DE GRUPOS O CUERPOS ACADÉMICOS DE INVESTIGACIÓN Y DESARROLLO TECNOLÓGICO; E INFRAESTRUCTURA DE INVESTIGACIÓN Y DESARROLLO, CON EL PROPÓSITO DE CONTRIBUIR AL DESARROLLO ECONÓMICA Y SOCIAL DE INTERÉS PARA ESTADO. PARA ELLO, CON SUJECIÓN A LA QUE AL RESPECTO ESTABLEZCA EL COMITÉ TÉCNICO Y DE ADMINISTRACIÓN Y CON APEGO A LAS REGLAS DE OPERACIÓN DEL FIDEICOMISO.</t>
  </si>
  <si>
    <t>APORTACIÓN INICIAL:   MONTO: $5,000,000.00   FECHA: 26/12/2007
OBSERVACIONES: ESTE FIDEICOMISO FUE REGISTRADO EN EL PASH EL 12 DE DICIEMBRE DE 2007, DE ACUERDO A LAS AUTORIZACIONES DE LAS INSTANCIAS CORRESPONDIENTES.</t>
  </si>
  <si>
    <t>FONDO DE PAVIMENTACIÓN A MUNICIPIOS (FOPAM)</t>
  </si>
  <si>
    <t>FORTALECER EL DESARROLLO Y LA INVERSIÓN EN INFRAESTRUCTURA URBANA QUE PERMITA APOYAR LA REACTIVACIÓN ECON. EN DISTINTAS REGIONES DEL PAÍS OTORGANDO: A) APOYOS ECON. DIRECTOS QUE APRUEBE EL COM.TÉC. PARA EL PAGO TOTAL O PARCIAL DE LAS OBRAS DE PAVIMENTACIÓN QUE CONTRATEN LOS MUN., O EL D.F. TRATÁNDOSE DE LAS DEMARCACIONES TERRIT., O B) APOYOS ECONÓMICOS QUE SEAN AUT. POR EL COM. TÉC., PARA QUE EN NOMBRE Y REPRESENTACIÓN DE LOS MUN., O EL DF TRATÁNDOSE DE LAS DEMARCACIONES TERRIT., ADQUIERA BONOS CUPÓN CERO CON PAGO AL VENCIMIENTO, QUE CUBRAN EL PAGO DEL PRINCIPAL DE LOS CRÉDITOS QUE LES SEAN OTORGADOS MISMOS QUE DEBERÁN CONSIDERAR EL PAGO DEL PRINCIPAL AL VENCIMIENTO DE DICHO BONO. ESTOS CRÉDITOS TENDRÁN COMO DESTINO OBRAS DE PAVIMENTACIÓN, EN LA INTELIGENCIA DE QUE DICHOS BONOS DEBERÁN SER EMITIDOS POR UNA INST. DE CRÉDITO QUE CUENTE CON UNA CALIFICACIÓN CREDITICIA DE DOS AGENCIAS CALIFICADORAS AUTORIZADAS POR LA CNBV EN MONEDA NACIONAL AL MOMENTO DE DICHA EMISIÓN, NO MENOR A AAA.</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</si>
  <si>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</si>
  <si>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</si>
  <si>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</si>
  <si>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</si>
  <si>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</si>
  <si>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</si>
  <si>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201011L6I01525</t>
  </si>
  <si>
    <t>FIDEICOMISO DE ADMINISTRACION E INVERSION PARA EL DESARROLLO Y FOMENTO DEL DEPORTE EN EL ESTADO DE PUEBLA</t>
  </si>
  <si>
    <t>APOYAR LA ORGANIZACIÓN, OPERACIÓN (ALIMENTACIÓN, HOSPEDAJE Y TRANSPORTACIÓN), INFRAESTRUCTURA Y EQUIPO DEPORTIVO PARA LOS II JUEGOS DEPORTIVOS ESCOLARES CENTROAMERICANOS Y DEL CARIBE 2009.</t>
  </si>
  <si>
    <t>201011L6I01526</t>
  </si>
  <si>
    <t>FIDEICOMISO PARA LA INFRAESTRUCTURA DEPORTIVA</t>
  </si>
  <si>
    <t>APOYAR LA CONSTRUCCIÓN Y EQUIPAMIENTO DE INFRAESTRUCTURA DEPORTIVA DIRIGIDA A LA POBLACIÓN DEL ESTADO DE GUANAJUATO Y, EN ESPECÍFICO, A LAS PERSONAS CON ALGÚN TIPO DE DISCAPACIDAD.</t>
  </si>
  <si>
    <t>201011L6I01527</t>
  </si>
  <si>
    <t>FIDEICOMISO DE INVERSION Y ADMINISTRACION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</si>
  <si>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HIDALGO,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</si>
  <si>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</si>
  <si>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</si>
  <si>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</si>
  <si>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</si>
  <si>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</si>
  <si>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</si>
  <si>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</si>
  <si>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</si>
  <si>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</si>
  <si>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</si>
  <si>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FOMENTAR Y CANALIZAR APOYOS PARA LA REALIZACIÓN DE INVESTIGACIONES CIENTÍFICAS O TECNOLÓGICAS , INNOVACIÓN Y DESARROLLOS TECNOLÓOGICOS; FORMACIÓN Y DESARROLLO DE RECURSOS HUMANOS ESPECIALIZADOS; DIVULGACIÓN CIENTÍFICA Y TECNOLÓGICAS, Y DESARROLLO TECNOLÓGICO E INGRAESTRUCTURA DE INESTIGACIÓN Y DESARROLLO, CON EL PROPOSITO DE CONTRIBUIR AL DESARROLLO ECONÓMICO Y SOCIAL DE INETERESES PARA EL GOBIERNO DEL ESTADO.</t>
  </si>
  <si>
    <t>201011L6I01529</t>
  </si>
  <si>
    <t>201011L6I01532</t>
  </si>
  <si>
    <t>FIDEICOMISO DE INVERSIÓN Y ADMINISTRACIÓN DENOMINADO "WORLD CUP IN SHOTGUN ACAPULCO 2010"</t>
  </si>
  <si>
    <t>EL FIDEICOMISO TENDRÁ COMO FIN PRIMORDIAL LA ADMINISTRACIÓN DE LOS RECURSOS QUE DESTINA EL FIDEICOMITENTE CON EL OBJETO DE ADQUIRIR MATERIAL DEPORTIVO PARA EL EVENTO DENOMINADO "WORLD CUP IN SHOTGUN ACAPULCO 2010".</t>
  </si>
  <si>
    <t>FONDO DE APOYO PARA LA REESTRUCTURA DE PENSIONES (FARP)</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</si>
  <si>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</si>
  <si>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</si>
  <si>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201011L6I01539</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</si>
  <si>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</si>
  <si>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</si>
  <si>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</si>
  <si>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</si>
  <si>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</si>
  <si>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</si>
  <si>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</si>
  <si>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</si>
  <si>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</si>
  <si>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</si>
  <si>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</si>
  <si>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</si>
  <si>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</si>
  <si>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</si>
  <si>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</si>
  <si>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</si>
  <si>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</si>
  <si>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</si>
  <si>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</si>
  <si>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</si>
  <si>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DISPONER DE LOS BIENES MUEBLES E INMUEBLES QUE FORMAN PARTE DEL PATRIMONIO DEL FIDEICOMISO PARA SU ADMINISTRACIÓN, ALQUILER O VENTA, ASÍ COMO HACER EFECTIVA LA CARTERA CASTIGADA, Y CON EL PRODUCTO QUE SE OBTENGA POR ESTOS CONCEPTOS, SE DEBERÁN PAGAR LOS PROPIOS HONORARIOS FIDUCIARIOS, GASTOS Y HONORARIOS DE LA ESCRITURA CONSTITUTIVA DEL FIDEICOMISO, ASÍ COMO LOS QUEBRANTOS QUE BANOBRAS PUDIERA SUFRIR, DERIVADO DE LAS OPERACIONES REALIZADAS SOBRE CONTRATOS DE CESIÓN DE CRÉDITOS Y DEUDAS CELEBRADOS CON EL BANCO NACIONAL DE TRANSPORTES, S.A.</t>
  </si>
  <si>
    <t>CIATEC, A.C. "CENTRO DE INNOVACIÓN APLICADA EN TECNOLOGÍAS COMPETITIVAS"</t>
  </si>
  <si>
    <t>REUNIR RECURSOS PARA EL DESARROLLO DE PROYECTOS DE ALTO IMPACTO PARA LA INDUSTRIA Y PARA LA MODERNIZACIÓN DE LAS INSTLACIONES INCLUYENDO SU EQUIPAMIENTO</t>
  </si>
  <si>
    <t>20113890X01544</t>
  </si>
  <si>
    <t>FONDO SECTORIAL DE INNOVACIÓN SECRETARÍA DE ECONOMÍA - CONACYT</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</si>
  <si>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</si>
  <si>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</si>
  <si>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</si>
  <si>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AMINORAR EL EFECTO SOBRE LAS FINANZAS PÚBLICAS Y LA ECONOMÍA NACIONAL CUANDO OCURRA LA DISMINUCIÓN DE LOS INGRESOS TOTALES DEL GOBIERNO FEDERAL, ASOCIADA A UNA MENOR RECAUDACIÓN DE INGRESOS TRIBUTARIOS NO PETROLEROS, A DISMINUCIONES EN EL PRECIO PROMEDIO PONDERADO DE BARRIL DE PETRÓLEO CRUDO MEXICANO Y DE OTROS HIDROCARBUROS O DE SU PLATAFORMA DE PRODUCCIÓN, O A MOVIMIENTOS DEL TIPO DE CAMBIO DEL PESO FRENTE AL DÓLAR DE LOS ESTADOS UNIDOS DE AMÉRICA, CON RESPECTO A LOS ESTIMADOS EN LA LEY DE INGRESOS DE LA FEDERACIÓN DEL EJERCICIO FISCAL DE QUE SE TRATE, PARA PROPICIAR CONDICIONES QUE PERMITAN CUBRIR EL GASTO PREVISTO EN EL PRESUPUESTO DE EGRESOS DE LA FEDERACIÓN CORRESPONDIENTE, CONFORME A LO ESTABLECIDO EN EL ARTÍCULO 21 DE LA LEY FEDERAL DE PRESUPUESTO Y RESPONSABILIDAD HACENDARIA (LFPRH).</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</si>
  <si>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</si>
  <si>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</si>
  <si>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</si>
  <si>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</si>
  <si>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</si>
  <si>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</si>
  <si>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</si>
  <si>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</si>
  <si>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</si>
  <si>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</si>
  <si>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</si>
  <si>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</si>
  <si>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PAGAR CON CARGO AL PATRIMONIO FIDEICOMITIDO LOS GASTOS PREVIOS, AUTORIZADOS POR EL COMITE TECNICO DEL FIDEICOMISO Y QUE LA COMISION FEDERAL DE ELECTRICIDAD, POR CONDUCTO DEL COORDINADOR TECNICO O DEL COORDINADOR TECNICO II, HAYA IDENTIFICADO PARA CADA PROYECTO O PARA LA ADQUISICIÓN DE LOS TURBOGENERADORES QUE CADA PROYECTO CRITICO REQUIERA, SEGUN CORRESPONDA.</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</si>
  <si>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</si>
  <si>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$12,468.01   FECHA: 23/01/1969
OBSERVACIONES: EL PATRIMONIO DEL FIDEICOMISO ES DE $0.00 Y LA FIDUCIARIA HA REPORTADO QUE EL NEGOCIO HA CUMPLIDO CON LOS FINES PARA LOS QUE FUE CREADO. EN EL CONTRATO DE FIDEICOMISO NO SE PRECISA NINGÚN MONTO COMO APORTACION DEL FIDEICOMITENTE, SIN EMBARGO, PARA EFECTOS DEL REPORTE SE INDICA COMO APORTACIÓN INICIAL EL MONTO QUE SE REGISTRA EN EL ESTADO FINANCIERO Y COMO FECHA DE APORTACIÓN LA DEL CONTRATO DEL FIDEICOMISO.</t>
  </si>
  <si>
    <t>APORTACIÓN INICIAL:   MONTO: $7,000,000.00   FECHA: 05/09/2006
OBSERVACIONES: A LA FECHA NO SE HAN PRESENTADO CASOS QUE HAYAN REQUERIDO LA APLICACIÓN DE LOS RECURSOS</t>
  </si>
  <si>
    <t>APORTACIÓN INICIAL:   MONTO: $1,000.00   FECHA: 29/01/2003
OBSERVACIONES: LAS APORTACIONES QUE SE DEPOSITAN A LA FIDUCIARIA, CORRESPONDEN A LOS EGRESOS PRESUPUESTALES DEL SAT, AUTORIZADOS POR S.H.C.P. DE LOS APROVECHAMIENTO DE LOS ARTÍCULOS 16-A Y 16-B DE LA LEY ADUANERA.</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</si>
  <si>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</si>
  <si>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</si>
  <si>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</si>
  <si>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</si>
  <si>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$62,890,122.00   FECHA: 31/07/1995
OBSERVACIONES: SIN OBSERVACIONES</t>
  </si>
  <si>
    <t>APORTACIÓN INICIAL:   MONTO: $20,000,000.00   FECHA: 07/12/2001
OBSERVACIONES: NINGUNA</t>
  </si>
  <si>
    <t>APORTACIÓN INICIAL:   MONTO: $3,069,000.00   FECHA: 05/05/2003
OBSERVACIONES: SIN COMENTARIOS</t>
  </si>
  <si>
    <t>APORTACIÓN INICIAL:   MONTO: $12,000,000.00   FECHA: 01/04/2005
OBSERVACIONES: INICIO OPERACIONES EN MAYO 2005.</t>
  </si>
  <si>
    <t>APORTACIÓN INICIAL:   MONTO: $68,500,000.00   FECHA: 09/08/2002
OBSERVACIONES: EL FIDUCIARIO ES BANSEFI. LA PARTIDA PRESUPUESTAL AFECTADA ES 46101</t>
  </si>
  <si>
    <t>APORTACIÓN INICIAL:   MONTO: $9,750,000.00   FECHA: 09/08/2002
OBSERVACIONES: EL FIDUCIARIO ES BANSEFI. LA PARTIDA PRESUPUESTAL AFECTADA ES 46101</t>
  </si>
  <si>
    <t>APORTACIÓN INICIAL:   MONTO: $1.00   FECHA: 12/12/1963
OBSERVACIONES: NO SE APORTARON RECURSOS PÚBLICOS FEDERALES A ESTE FIDEICOMISO.</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</si>
  <si>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</si>
  <si>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</si>
  <si>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</si>
  <si>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</si>
  <si>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</si>
  <si>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</si>
  <si>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</si>
  <si>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</si>
  <si>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</si>
  <si>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</si>
  <si>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</si>
  <si>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</si>
  <si>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</si>
  <si>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$300,000.00   FECHA: 10/09/2010
OBSERVACIONES: INICIO OPERACIONES EN 2010</t>
  </si>
  <si>
    <t>APORTACIÓN INICIAL:   MONTO: $3,194,287.01   FECHA: 29/09/2006
OBSERVACIONES: EN BASE A SUS PROPOSITOS EL FIDEICOMISO SE ENMARCA EN LA LEY DE CIENCIA Y TECNOLOGIA, Y POR SU CONDUCTO DESARROLLA LA TOTALIDAD DE LA INVESTIGACION EDUCATIVA EN LA UNIVERSIDAD LO QUE GARANTIZA ADICIONALMENTE UN SISTEMA UNICO, Y SU ADECUADA EVALUACION Y SEGUIMIENTO PERIODICO SOBRE LOS RESULTADOS SUSTANTIVOS Y FINANCIEROS.</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</si>
  <si>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</si>
  <si>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$3,000,000.00   FECHA: 31/08/2000
OBSERVACIONES: SE ENCUENTRA PENDIENTE LA CANCELACIÓN DE LA CLAVE DE ESTE FIDEICOMISO.</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</si>
  <si>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</si>
  <si>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</si>
  <si>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</si>
  <si>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$3,136,815.00   FECHA: 25/11/2003
OBSERVACIONES: ESTE FIDEICOMISO SE CONSTITUYÓ COMO GARANTÍA DE PAGO, PARA UN ARRENDAMIENTO FINANCIERO POR LA ADQUISICIÓN DE UN ACELERADOR LINEAL PARA EL ÁREA DE ONCOLOGÍA DEL HOSPITAL, SITUACIÓN QUE SE CUMPLIÓ EN EL MES DE ABRIL DEL 2010.</t>
  </si>
  <si>
    <t>APORTACIÓN INICIAL:   MONTO: $3,849,970.01   FECHA: 30/10/2007
OBSERVACIONES: EL FIDEICOMISO NO CUENTA CON COMITÉ TÉCNICO. ASÍ MISMO ESTE FIDEICOMISO HA CUMPLIDO CON SUS FINES POR LO QUE SE DIÓ POR TERMINADO EL CONTRATO CORRESPONDIENTE.</t>
  </si>
  <si>
    <t>APORTACIÓN INICIAL:   MONTO: $14,000,000.00   FECHA: 25/08/1993
OBSERVACIONES: NINGUNA</t>
  </si>
  <si>
    <t>APORTACIÓN INICIAL:   MONTO: $0.01   FECHA: 13/03/1976
OBSERVACIONES: SE LLEVARONA A CABO DOS REUNIONES DE TRABAJO CON PERSONAL DE LA DGPOP SALUD, SHCP Y DIF, EN LAS QUE SE ACORDARON QUE EL DIF HARÁ LA CONVOCATORIA PARA REACTIVAR AL COMITÉ TÉCNICO DEL FIDEICOMISO Y QUE A SU VEZ ESTE PUEDA DEFINIR LOS CRITERIOS PARA SEGUIR CON EL PROCESO DE EXTINCIÓN.</t>
  </si>
  <si>
    <t>APORTACIÓN INICIAL:   MONTO: $125,000.00   FECHA: 17/11/2004
OBSERVACIONES: LAS CIFRAS CORRESPONDEN A LO QUE REFLEJA EL ESTADO DE CUENTA DEL FIDUCIARIO.</t>
  </si>
  <si>
    <t>APORTACIÓN INICIAL:   MONTO: $746,579,503.00   FECHA: 10/12/2007
OBSERVACIONES: SIN OBSERVACIONES</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</si>
  <si>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</si>
  <si>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</si>
  <si>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</si>
  <si>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$163,499,803.42   FECHA: 16/11/2000
OBSERVACIONES: .</t>
  </si>
  <si>
    <t>APORTACIÓN INICIAL:   MONTO: $5,953,797.10   FECHA: 16/11/2000
OBSERVACIONES: .</t>
  </si>
  <si>
    <t>APORTACIÓN INICIAL:   MONTO: $3,182,838.78   FECHA: 21/12/2005
OBSERVACIONES: .</t>
  </si>
  <si>
    <t>APORTACIÓN INICIAL:   MONTO: $1,139,400,000.00   FECHA: 17/12/1997
OBSERVACIONES: LA APORTACION INICIAL CORRESPONDE A LA CONSTITUCION DEL FIDEICOMISO.</t>
  </si>
  <si>
    <t>APORTACIÓN INICIAL:   MONTO: $3,000.00   FECHA: 15/07/1999
OBSERVACIONES: FIDEICOMISO EN OPERACION PRESENTA UN AVANCE EN LA REGULARIZACION DE LOS DERECHOS DE VIA DE 97.26%.</t>
  </si>
  <si>
    <t>APORTACIÓN INICIAL:   MONTO: $10,000,000.00   FECHA: 15/08/2003
OBSERVACIONES: NINGUNA</t>
  </si>
  <si>
    <t>APORTACIÓN INICIAL:   MONTO: $500,000.00   FECHA: 10/10/1990
OBSERVACIONES: NINGUNA</t>
  </si>
  <si>
    <t>APORTACIÓN INICIAL:   MONTO: $1,000.00   FECHA: 28/11/1997
OBSERVACIONES: LA SOCIEDAD EN SU CARACTER DE FIDEICOMITENTE APORTÓ LA CANTIDAD INICIAL DE MIL DOLARES (US 1,000) HACIENDO ENTREGA DE LA MISMA AL FIDUCIARIO. NO SON RECURSOS PUBLICOS (SON RECURSOS PRIVADOS). EL PATRIMONIO CORRESPONDE A LOS ACTIVOS FIJOS DEL FIDEICOMISO REGISTRADOS EN LOS ESTADOS FINANCIEROS ELABORADOS POR EL FIDUCIARIO.</t>
  </si>
  <si>
    <t>APORTACIÓN INICIAL:   MONTO: $1,000.00   FECHA: 17/10/1997
OBSERVACIONES: LA SOCIEDAD EN SU CARACTER DE FIDEICOMITENTE APORTÓ LA CANTIDAD INICIAL DE MIL DOLARES (US 1,000) HACIENDO ENTREGA DE LA MISMA AL FIDUCIARIO. NO SON RECURSOS PUBLICOS (SON RECURSOS PRIVADOS). EL PATRIMONIO CORRESPONDE A LOS ACTIVOS FIJOS DEL FIDEICOMISO REGISTRADOS EN LOS ESTADOS FINANCIEROS ELABORADOS POR EL FIDUCIARIO.</t>
  </si>
  <si>
    <t>APORTACIÓN INICIAL:   MONTO: $1,000.00   FECHA: 08/12/1997
OBSERVACIONES: LA SOCIEDAD EN SU CARACTER DE FIDEICOMITENTE APORTÓ LA CANTIDAD INICIAL DE MIL DOLARES (US 1,000) HACIENDO ENTREGA DE LA MISMA AL FIDUCIARIO. NO SON RECURSOS PUBLICOS (SON RECURSOS PRIVADOS). EL PATRIMONIO CORRESPONDE A LOS ACTIVOS FIJOS DEL FIDEICOMISO REGISTRADOS EN LOS ESTADOS FINANCIEROS ELABORADOS POR EL FIDUCIARIO.</t>
  </si>
  <si>
    <t>APORTACIÓN INICIAL:   MONTO: $870,519.00   FECHA: 26/01/1984
OBSERVACIONES: LA DISPONIBILIDAD CORRESPONDE AL INCISO F) ESTOS RECURSOS RESGUARDAN EL PAGO DE LAS OBLIGACIONES LABORALES EN FAVOR DE LOS TRABAJADORES DEL HOTEL CONOCIDO COMO EX-CONVENTO DE SANTA CATARINA.</t>
  </si>
  <si>
    <t>APORTACIÓN INICIAL:   MONTO: $11,017,019.00   FECHA: 16/06/1978
OBSERVACIONES: LA DISPONIBILIDAD CORRESPONDE AL INCISO F) CON LA FINALIDAD DE CUBRIR LAS PRIMAS DE ANTIGUEDAD PAGADERAS A EMPLEADOS CON QUINCE AÑOS O MAS DE SERVICIO ESTABLECIDAS EN LAS POLITICAS.</t>
  </si>
  <si>
    <t>APORTACIÓN INICIAL:   MONTO: $1,394.20   FECHA: 24/01/1984
OBSERVACIONES: LA DISPONIBILIDAD CORRESPONDE A LOS RECURSOS DESTINADOS AL PAGO DE OBLIGACIONES LABORALES (PRIMA DE ANTIGUEDAD) PARA LOS TRABAJADORES DE LOS HOTELES DESERT INN, ADMINISTRADOS POR FONATUR MANTENIMIENTO TURÍSTICO, S.A. DE C.V.</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</si>
  <si>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t>
  </si>
  <si>
    <t>APORTACIÓN INICIAL:   MONTO: $511,500.00   FECHA: 15/12/2004
OBSERVACIONES: NO HAY</t>
  </si>
  <si>
    <t>APORTACIÓN INICIAL:   MONTO: $5,000.00   FECHA: 28/11/2007
OBSERVACIONES: SIN OBSERVACIONES</t>
  </si>
  <si>
    <t>APORTACIÓN INICIAL:   MONTO: $150,000.00   FECHA: 04/08/1992
OBSERVACIONES: SIN OBSERVACIONES</t>
  </si>
  <si>
    <t>APORTACIÓN INICIAL:   MONTO: $100,001.00   FECHA: 26/12/2000
OBSERVACIONES: RECURSOS EN INSTRUMENTOS DE INVERSION</t>
  </si>
  <si>
    <t>APORTACIÓN INICIAL:   MONTO: $20,000,000.00   FECHA: 02/10/1991
OBSERVACIONES: - APROBACIÓN DEL COMITÉ TÉCNICO PARA EXTINGUIR EL FONDO. - INSTRUCCIÓN AL FIDUCIARIO DEL BANCO PARA QUE ELABORE EL PROYECTO DE CONVENIO DE EXTINCIÓN. - EL CONACYT RECIBIÓ Y REVISO EL PROYECTO DE CONVENIO ELABORADO POR EL FIDUCIARIO Y LE TURNO UNA CONTRAPROPUESTA DE CONVENIO AL FIDUCIARIO CON ALGUNAS MODIFICACIONES. -EL FIDUCIARIO APROBÓ EL PROYECTO MODIFICADO Y LO ENVIÓ AL CONACYT. ACTUALMENTE EL ÁREA JURÍDICA DEL CONACYT REVISA Y REQUISITA ESTE ÚLTIMO PROYECTO, Y UNA VEZ QUE SE HAYAN CONCLUIDO CON LOS COMPROMISOS CONTRAÍDOS, SE INICIARAN LOS TRÁMITES PARA QUE EN COORDINACIÓN CON EL FIDUCIARIO SE FORMALICE MANCOMUNADAMENTE CON EL FIDEICOMITENTE. -LA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</si>
  <si>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</si>
  <si>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</si>
  <si>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</si>
  <si>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</si>
  <si>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APORTACIÓN INICIAL:   MONTO: $5,291,955.55   FECHA: 21/08/2002
OBSERVACIONES: EL FONDO DE AHORRO ES UNA PRESTACIÓN AUTORIZADA POR LA SHCP EN BENEFICIO DE LOS EMPLEADOS DE LA INSTITUCIÓN, CUENTA CON REGLAMENTO EN LA MATERIA Y SE APEGA A LAS DISPOSICIONES JURÍDICAS LABORALES Y DISCALES VIGENTES.</t>
  </si>
  <si>
    <t>APORTACIÓN INICIAL:   MONTO: $346,000.00   FECHA: 18/07/2000
OBSERVACIONES: -</t>
  </si>
  <si>
    <t>APORTACIÓN INICIAL:   MONTO: $250,000,000.00   FECHA: 04/08/2010
OBSERVACIONES: -</t>
  </si>
  <si>
    <t>APORTACIÓN INICIAL:   MONTO: $2,085,030,000.00   FECHA: 28/06/2010
OBSERVACIONES: .</t>
  </si>
  <si>
    <t>APORTACIÓN INICIAL:   MONTO: $1,750,000.00   FECHA: 29/07/1994
OBSERVACIONES: EL PATRIMONIO REPORTADO ES A SEPTIEMBRE DE 2007. DERIVADO DEL ESCRITO DE LA FIDUCIARIA EN EL CUAL INFORMA QUE EL PATRIMONIO SE AGOTO, POR LO QUE A PARTIR DEL MES DE SEPTIEMBRE SE HA VENIDO GENERANDO CARTERA VENCIDA CORRESPONDIENTE A LOS HONORARIOS FIDUCIARIOS, SIN EMBARGO, TODA VEZ QUE NO SE HAN RECIBIDO ESTADOS DE CUENTA A PARTIR DE DICHO MES, NO ES POSIBLE DETERMINAR EL SALDO EN CONTRA DEL FIDEICOMISO.</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</si>
  <si>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</si>
  <si>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</si>
  <si>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</si>
  <si>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</si>
  <si>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</si>
  <si>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</si>
  <si>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APORTACIÓN INICIAL:   MONTO: $3,304,597.31   FECHA: 16/08/2011
OBSERVACIONES: SIN OBSERVACIONES</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</si>
  <si>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</si>
  <si>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</si>
  <si>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</si>
  <si>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</si>
  <si>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</si>
  <si>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</si>
  <si>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DESTINO: SE DESTINARAN PARA CUBRIR EROGACIONES PARA LA PROTECCIÓN, CONSERVACIÓN, RESTAURACIÓN Y RECUPERACIÓN DE LOS EDIFICIOS, ÁREAS, OBJETOS Y COLECCIONES ARQUEOLÓGICAS, ARTÍSTICAS E HISTÓRICAS QUE INTEGRAN EL PALACIO NACIONAL.
CUMPLIMIENTO DE LA MISIÓN:
LA ACTIVIDAD PRIORITARIA CONSISTE EN LA PROTECCIÓN, CONSERVACIÓN, RESTAURACIÓN Y RECUPERACIÓN DEL PALACIO NACIONAL COMO MONUMENTO HISTÓRICO, QUE CON FRECUENCIA REQUIERE DE RENOVACIONES, REPARACIONES, REACONDICIONAMIENTOS, CONSTRUCCIONES Y REMODELACIONES.</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</si>
  <si>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</si>
  <si>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</si>
  <si>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</si>
  <si>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</si>
  <si>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</si>
  <si>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</si>
  <si>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GASTOS DE ADMINISTRACION, GASTOS FINANCIEROS Y GASTOS DE VENTA
CUMPLIMIENTO DE LA MISIÓN:
SE APOYO LA DIVULGACION DE DIVERSAS MANIFESTACIONES ARTISTICAS EN MEXICO.</t>
  </si>
  <si>
    <t>DESTINO: PAGO DE PENSIONES, PRIMAS DE ANTIGÜEDAD,BENEFICIOS POSTERIORES AL RETIRO Y COMISIONES FIDUCIARIAS
CUMPLIMIENTO DE LA MISIÓN:
GARANTIZAR EL PAGO DE PENSIÓNES Y JUBILACIONES ASÍ COMO PRESTAMOS Y PRIMAS DE ANTIGUEDAD A LOS EMPLEADOS BANJERCITO.</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</si>
  <si>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</si>
  <si>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</si>
  <si>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</si>
  <si>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OPERACIÓN DEL FIDEICOMISO 7694 (CUSTODIA DE ARCHIVOS DE EMPRESAS PARAESTATALES LIQUIDADAS).
CUMPLIMIENTO DE LA MISIÓN:
PARA ESTE TRIMESTRE NO SE RECIBIO INFORMACION FINANCIERA POR PARTE DEL FIDUCIARIO BANORTE.</t>
  </si>
  <si>
    <t>DESTINO: PAGO DE OBLIGACIONES DE PENSIONES, GASTO DE SERVICIO MÉDICO Y BENEFICIOS AL FALLECIMIENTO DE LOS PENSIONADOS DE BNCI.
CUMPLIMIENTO DE LA MISIÓN:
OTORGAR LOS BENEFICIOS A LOS PENSIONADOS Y SUS BENEFICIARIOS DE BNCI, CONFORME A LAS CONDICIONES DE TRABAJO, CONSISTENTES EN EL PAGO DE PENSIONES, GASTOS MÉDICOS Y BENEFICIOS AL FALLECIMIENTO.</t>
  </si>
  <si>
    <t>DESTINO: PAGO DE PENSIONES, JUBILACIONES Y GASTOS MEDICOS
CUMPLIMIENTO DE LA MISIÓN:
OTORGAR LOS BENEFICIOS A LOS PENSIONADOS Y SUS BENEFICIARIOS DE BANPESCA, CONFORME A LAS CONDICIONES DE TRABAJO, CONSISTENTES EN EL PAGO DE PENSIONES Y GASTOS MÉDICOS.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</si>
  <si>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</si>
  <si>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</si>
  <si>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</si>
  <si>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</si>
  <si>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</si>
  <si>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</si>
  <si>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</si>
  <si>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DESTINO: NO APLICA
CUMPLIMIENTO DE LA MISIÓN:
LA ENAJENACIÓN DE LOS LOTES EN EL FRACCIONAMIENTO DE AGUA HEDIONDA EN CUAUTLA, MORELOS. ESTÁ CUMPLIDA.</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</si>
  <si>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</si>
  <si>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</si>
  <si>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</si>
  <si>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HONORARIOS, GASTOS DE OPERACIÓN Y ADMON. A FIDUCIARIO INCLUIDO EL IVA.
CUMPLIMIENTO DE LA MISIÓN:
SE CUMPLE CON EL OBJETO Y FINES DEL FIDEICOMISO. LAS DOS PRIMERAS OBRAS YA SE CONCLUYERON. SE ESTAN INTEGRANDO NUEVOS PROYECTOS.</t>
  </si>
  <si>
    <t>DESTINO: NO APLICA
CUMPLIMIENTO DE LA MISIÓN:
EL FIDEICOMISO NIZUC-TULUM CUMPLIÓ CON SUS FINES.</t>
  </si>
  <si>
    <t>FIDEICOMITENTE ADHERENTE</t>
  </si>
  <si>
    <t>201209J0U01549</t>
  </si>
  <si>
    <t>SAN MARTÍN TEXMELUCAN-TLAXCALA-EL MOLINITO</t>
  </si>
  <si>
    <t>AMPLIACIÓN DE LA CONSECIÓN, A FIN DE QUE CAPUFE RECUPERE LAS APORTACIONES HECHAS AL FIDEICOMISO.</t>
  </si>
  <si>
    <t>BANCO MONEX</t>
  </si>
  <si>
    <t>DESTINO: NO APLICA
CUMPLIMIENTO DE LA MISIÓN:
SE CUMPLE CON EL OBJETO Y FINES DEL FIDEICOMISO, ÉSTE ESTARÁ VIGENTE POR LO MENOS HASTA EL TÉRMINO DEL PLAZO DE LA CONCESIÓN, EL CUAL ES EL 15 DE MARZO DEL 2041.</t>
  </si>
  <si>
    <t>APORTACIÓN INICIAL:   MONTO: $189,794,370.14   FECHA: 19/11/2010
OBSERVACIONES: EL 19-NOV-10 CAPUFE LLEVÓ A CABO FIRMA DE CONV. DE EXT. DEL FID.22336-2, EN LA MISMA FECHA SE FIRMÓ CONV.DE ADHESIÓN AL FID.689, EN EL QUE SE RECONOCEN AL ORGANISMO, SUS DERECHOS EN LOS TÉRMINOS Y CONDICIONES QUE SE TENIAN EN EL EXTINTO FID.22336-2. EN EL CONV. DE ADHESIÓN, SE EXPRESA CONSTANCIA QUE LAS APORTACIONES DE CAPUFE AL PROYECTO, SON DE $189,794,370.14 CANTIDAD QUE RESULTA DE LA ACTUALIZACIÓN A OCTUBRE DE 2010, DE LAS APORTACIONES REALIZADAS POR CAPUFE EN DIF.FECHAS AL EXTINTO FID.22336-2. CON OF.5.1.-110 DEL 13-01-12 SE COMUNICÓ A CAPUFE LA BAJA DE LA CVE. DE REG. DEL FID. ANTERIOR Y LA ALTA DEL FID. ACTUAL.</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</si>
  <si>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</si>
  <si>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LOS RESULTADOS FUERON LOS ESPERADOS DE ACUERDO CON SU OBJETIVO Y FINES Y LAS OBRAS YA ESTÁN CONCLUIDAS.</t>
  </si>
  <si>
    <t>DESTINO: NO APLICA
CUMPLIMIENTO DE LA MISIÓN:
SE CUMPLE CON EL OBJETO Y FINES DEL FIDEICOMISO, ÉSTE ESTARÁ VIGENTE, POR LO MENOS, HASTA EL TÉRMINO DEL PLAZO DE LA CONCESIÓN, EL CUAL ES EL 28-NOV-2019.</t>
  </si>
  <si>
    <t>APORTACIÓN INICIAL:   MONTO: $35,000,000.00   FECHA: 03/02/1992
OBSERVACIONES: LOS RECURSOS APORTADOS POR CAPUFE COMO INVERSIÓN PARA LA CONSTRUCCIÓN DE LA CARRETERA, SE HICIERON DEL 3-FEB-1992 AL 12-OCT-1994 POR UN TOTAL DE 181'839,600.00 PESOS NOMINALES.</t>
  </si>
  <si>
    <t>DESTINO: NO APLICA
CUMPLIMIENTO DE LA MISIÓN:
SE CUMPLE CON EL OBJETO Y FINES DEL FIDEICOMISO, ÉSTE ESTARÁ VIGENTE, POR LO MENOS, HASTA EL TÉRMINO DEL PLAZO DE LA CONCESIÓN, EL CUAL ES EL 17/OCT/2037.</t>
  </si>
  <si>
    <t>APORTACIÓN INICIAL:   MONTO: $118,707,608.00   FECHA: 31/10/1994
OBSERVACIONES: LOS RECURSOS APORTADOS POR CAPUFE COMO INVERSIÓN PARA LA CONSTRUCCIÓN DE LA CARRETERA FUÉ EN UNA SOLA FECHA 31/OCT/1994 POR 118'707,608.00 PESOS NOMINALES.</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</si>
  <si>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</si>
  <si>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</si>
  <si>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DESTINO: NO APLICA
CUMPLIMIENTO DE LA MISIÓN:
SE CUMPLE CON EL OBJETO Y FINES DEL FIDEICOMISO, ÉSTE ESTARÁ VIGENTE, POR LO MENOS, HASTA EL TÉRMINO DEL PLAZO DE LA CONCESIÓN, EL CUAL ES EL 24-ABR-2022.</t>
  </si>
  <si>
    <t>APORTACIÓN INICIAL:   MONTO: $20,000,000.00   FECHA: 05/06/1992
OBSERVACIONES: LOS RECURSOS APORTADOS POR CAPUFE COMO INVERSIÓN PARA LA CONSTRUCCIÓN DE LA CARRETERA SE HICIERON DEL 5-JUN-1992 AL 26-DIC-1994 POR UN TOTAL DE 292'647,777.00 PESOS NOMINALES.</t>
  </si>
  <si>
    <t>DESTINO: NO APLICA
CUMPLIMIENTO DE LA MISIÓN:
SE CUMPLE CON EL OBJETO Y FINES DEL FIDEICOMISO, ÉSTE ESTARÁ VIGENTE, POR LO MENOS, HASTA EL TÉRMINO DEL PLAZO DE LA CONCESIÓN, EL CUAL ES EL 18/JUL/2020.</t>
  </si>
  <si>
    <t>APORTACIÓN INICIAL:   MONTO: $25,000,000.00   FECHA: 26/11/1990
OBSERVACIONES: LOS RECURSOS APORTADOS POR CAPUFE COMO INVERSIÓN PARA LA CONSTRUCCIÓN DE LA CARRETERA SE HICIERON DEL 26/NOV/1990 AL 16/FEB/1994 POR UN TOTAL DE 351'268,914.75 PESOS NOMINALES.</t>
  </si>
  <si>
    <t>APORTACIÓN INICIAL:   MONTO: $1,000.00   FECHA: 26/02/2009
OBSERVACIONES: .</t>
  </si>
  <si>
    <t>DESTINO: CUBRIR GASTOS ADMINISTRATIVOS Y RETIROS DEL PERSONAL.
CUMPLIMIENTO DE LA MISIÓN:
CONSTITUIR LA RESERVA REQUERIDA A TRAVES DE UN CONTRATO DE FIDEICOMISO IRREVOCABLE CON UNA INSTITUCIÓN FIDUCIARIA QUE CUBRA LA PRIMA DE ANTIGUEDAD DEL PERSONAL DE PLANTA.</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</si>
  <si>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t>
  </si>
  <si>
    <t>DESTINO: LOS RECURSOS SON UTILIZADOS PARA EFECTUAR LOS PAGOS QUE APOYEN LA EDICION, IMPRESION, PUBLICACION, DISTRIBUCION Y COMERCIALIZACION DE LOS LIBROS QUE INTERESAN AL SUBSISTEMA DE EDUCACION MEDIA SUPERIOR DE LA DGETI Y PROCEDER A LA ADQUISICION DE LOS MATERIALES Y EQUIPOS NECESARIOS PARA EL CUMPLIMIENTO DEL OBJETO DEL FIDEICOMISO 853-3.
CUMPLIMIENTO DE LA MISIÓN:
IMPRESION DE EDICIONES NUEVAS, REIMPRESIONES DE LIBROS Y MATERIALES DE APOYO.</t>
  </si>
  <si>
    <t>DESTINO: FOMENTO Y PROMOCIÓN DE LA INDUSTRIA CINEMATOGRÁFICA NACIONAL BRINDANDO APOYOS FINANCIEROS EN BENEFICIO DE PRODUCTORES DE PELÍCULAS MEXICANAS, Y, PAGO DE VARIOS GASTOS DE OPERACIÓN.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</si>
  <si>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DESTINO: APOYOS FINANCIEROS OTORGADOS A PRODUCTORES DE PELÍCULAS MEXICANAS; COMPROMISOS POR EJERCER, Y GASTOS VARIOS.
CUMPLIMIENTO DE LA MISIÓN:
EL FIDEICOMISO TIENE LA FINALIDAD DE FOMENTAR Y PROMOVER PERMANENTEMENTE LA INDUSTRIA CINEMATOGRÁFICA NACIONAL, A TRAVÉS DE LA INTEGRACIÓN DE UN SISTEMA DE APOYOS FINANCIEROS, DE GARANTÍA E INVERSIONES EN BENEFICIO DE LOS PRODUCTORES, DISTRIBUIDORES, COMERCIALIZADORES Y EXHIBIDORES DE PELÍCULAS MEXICANAS. CON LAS ACCIONES REALIZADAS SE HA CUMPLIDO CON SU MISIÓN.</t>
  </si>
  <si>
    <t>DESTINO: PAGO DE HONORARIOS POR VALUACION ACTUARIAL, PAGO DE GASTOS ADMINISTRATIVOS A LA FIDUCIARIA, ASÍ COMO EL PAGO DE PRIMA DE ANTIGÜEDAD QUE CANAL 22 OTORGA A LOS TRABAJADORES QUE SON SEPARADOS DE SU ENCARGO EN LA TELEVISORA, DE CONFORMIDAD CON LA LEY FEDERAL DEL TRABAJO.
CUMPLIMIENTO DE LA MISIÓN:
EN EL TRIMESTRE QUE SE REPORTA NO SE PRESENTÓ NINGUN SUPUESTO DE PENSION POR JUBILACIÓN.</t>
  </si>
  <si>
    <t>DESTINO: LOS RECURSOS SE DESTINAN PRINCIPALMENTE A LOS GASTOS DE OPERACIÓN DEL FIDEICOMISO, PRINCIPALMENTE A SUFRAGAR LOS COSTOS DEL PROCESO DE RESTAURACIÓN Y CONSERVACIÓN DE LOS ARCHIVOS, EXPEDIENTES Y SERIES DOCUMENTALES DEL FIDEICOMISO Y EN UN PORCENTAJE MENOR A LOS GASTOS ADMINISTRATIVOS.
CUMPLIMIENTO DE LA MISIÓN:
SE CONTINÚA CON LA CATALOGACIÓN DE LAS COLECCIONES DOCUMENTALES.</t>
  </si>
  <si>
    <t>DESTINO: SE EJERCIO EL RECURSO PARA APOYO ECONÓMICO PARA LA ADQUISICIÓN DEL SIGUIENTE MATERIAL DEPORTIVO: DOS EQUIPOS PARA FOSA OLÍMPICA Y DOBLE FOSA, DOS EQUIPOS PARA SKEET Y DOS EQUIPOS AUTOMATIC RS7000 PARA FOSA Y SKEET.
CUMPLIMIENTO DE LA MISIÓN:
SE TUVO COMO FIN PRIMORDIAL LA ADMINISTRACIÓN DE LOS RECURSOS QUE DESTINA EL FIDEICOMITENTE CON EL OBJETO DE ADQUIRIR MATERIAL DEPORTIVO PARA EL EVENTO DENOMINADO “WORLD CUP IN SHOTGUN ACAPULCO 2010”.</t>
  </si>
  <si>
    <t>DESTINO: SIN DETALLE
CUMPLIMIENTO DE LA MISIÓN:
SE LLEVÓ A CABO CON ÉXITO EL DESARROLLO, ORGANIZACIÓN E INFRAESTRUCTURA DEPORTIVA DE LOS II JUEGOS DEPORTIVOS CENTROAMERICANOS Y DEL CARIBE 2009</t>
  </si>
  <si>
    <t>APORTACIÓN INICIAL:   MONTO: $29,250,000.00   FECHA: 28/05/2004
OBSERVACIONES: EN TERMINOS DEL CONTRATO DEL FIDEICOMISO CELEBRADO, ÉSTE SE CONSTITUYE COMO PRIVADO, PORQUE LOS RECURSOS PRIVADOS REPRESENTAN EL 51% DEL TOTAL. EN LA APORTACIÓN INICIAL SE CONSIDERA SÒLO LA QUE REALIZÓ LA SEP, CABE MENCIONAR QUE EL IMPORTE DE LA APORTACIÓN ES EL MISMO AL QUE REALIZÓ LA SSA. SE REPORTAN DICHOS INFORMES HASTA EL 31 DE MARZO DE 2011, NO OBSTANTE LO ANTERIOR, EL FIDEICOMISO ESTÁ EN PROCESO DE SER TRANSFERIDO, CABE SEÑALAR QUE DENTRO DEL FIDEICOMISO HUBO CAMBIOS ADMINISTRATIVOS, ASIMISMO, ES DE SEÑALARSE, QUE ESTE INFORME SE PRESENTA EN EL MARCO DE DICHO PROCESO DE TRANSFERENCIA DE RESPONSABILIDADES, DEL FIDEICOMISO PIES.</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</si>
  <si>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</si>
  <si>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EL FIDEICOMISO SE ENCUENTRA EN PROCESO DE EXTINCIÓN.
CUMPLIMIENTO DE LA MISIÓN:
SE HAN ENTREGADO LOS RECURSOS REMANENTES DE LA CUENTA DEL CONTRATO Y DE LA SUBCUENTA</t>
  </si>
  <si>
    <t>DESTINO: TRABAJOS DE RESTAURACIÓN Y ADECUACIÓN DEL EX CONVENTO DE SANTO DOMINGO DE GUZMÁN EN SAN CRISTÓBAL DE LAS CASAS.
CUMPLIMIENTO DE LA MISIÓN:
SE ESTAN LLEVANDO A CABO TRABAJOS DE RESTAURACIÓN EN EL EX CONVENTO DE SANTO DOMINGO DE GUZMÁN.</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</si>
  <si>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</si>
  <si>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</si>
  <si>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LOS RECURSOS FUERON INGRESADOS A LA TESORERÍA DEL HGM, EN VIRTUD DE TÉRMINO DEL CONTRATO DE FIDEICOMISO, POR HABER CUMPLIDO SUS FINES.
CUMPLIMIENTO DE LA MISIÓN:
FUNGIR DE FONDO DE LIQUIDEZ PARA EL PAGO DE UN EQUIPO DE RESONANCIA MAGNÉTICA, PARA EL HOSPITAL GENERAL DE MÉXICO.</t>
  </si>
  <si>
    <t>DESTINO: LOS RECURSOS FUERON REGRESADOS A LA TESORERÍA DEL HOSPITAL, EN VIRTUD DE QUE LOS FINES PARA LOS QUE FUÉ CREADO EL FIDEICOMISO HAN SIDO CUMPLIDOS.
CUMPLIMIENTO DE LA MISIÓN:
ESTE FIDEICOMISO SE CONSTITUYÓ COMO GARANTÍA DE PAGO, PARA UN ARRENDAMIENTO FINANCIERO POR LA ADQUISICIÓN DE UN ACELERADOR LINEAL PARA EL ÁREA DE ONCOLOGÍA DEL HOSPITAL.</t>
  </si>
  <si>
    <t>DESTINO: ESTOS RECURSOS SOLO ESTÁN DISPONIBLES PARA LOS GASTOS DE EXTINCIÓN DEL FIDEICOMISO.
CUMPLIMIENTO DE LA MISIÓN:
NO EXISTEN METAS REGISTRADAS YA QUE ESTE FIDEICOMISO SE ENCUENTRA EN PROCESO DE EXTINCION.</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</si>
  <si>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CON BASE EN LA VALUACIÓN ACTUARIAL DE LAS OBLIGACIONES LABORALES, LA CUAL SE PRACTICA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</si>
  <si>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CON BASE EN LA VALUACIÓN ACTUARIAL DE LAS OBLIGACIONES LABORALES, LA CUAL SE PRACTICA ANUALMENTE POR DESPACHO INDEPENDIENTE, CON BASE EN EL CONTRATO COLECTIVO DE TRABAJO, EL REGLAMENTO DE PENSIONES Y JUBILACIONES DEL INFONACOT, Y EL BOLETIN D-3 DE LOS PRINCIPIOS DE CONTABILIDAD GENERALMENTE ACEPTADOS.</t>
  </si>
  <si>
    <t>DESTINO: OTORGAR CRÉDITOS PARA LA ADQUISICIÓN DE PREDIOS RÚSTICOS EN EL ESTADO DE CHIAPAS.
CUMPLIMIENTO DE LA MISIÓN:
MEDIANTE OF. NO. XIII-113/261679 DEL 18 DIC.2008 LA OFICIALÍA MAYOR DE ÉSTA SECRETARÍA SOLICITÓ A LA DIRECCIÓN GENERAL DE PROGRAMACIÓN Y PRESUPUESTO "B" DE LA SHCP COMO FIDEICOMITENTE ÚNICO REALIZAR LOS ACTOS NECESARIOS PARA LA EXTINCIÓN DEL FIDEICOMISO.SE REALIZAN GESTIONES A TRAVÉS DE LA OFICIALÍA MAYOR PARA LOGRAR LA ENAJENACIÓN DE SUS ACTIVOS, DENTRO DEL PROCESO DE EXTINCIÓN.</t>
  </si>
  <si>
    <t>DESTINO: CUBRIR EL GASTO EFECTUADO POR LOS PROYECTOS DE INVESTIGACION CIENTIFICA Y DE DESARROLLO TECNOLOGICO QUE REALIZA EL INSTITUTO DE INVESTIGACIONES ELECTRICAS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</si>
  <si>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APORTACIÓN INICIAL:   MONTO: $400,000,000.00   FECHA: 25/10/2000
OBSERVACIONES: SE ADJUNTAN LAS NUEVAS REGLAS DE OPERACION DEL FIDEICOMISO</t>
  </si>
  <si>
    <t>DESTINO: FONDO DE AHORRO EN BENEFICIO DEL PERSONAL OPERATIVO DE BASE Y DE CONFIANZA DEL IMP
CUMPLIMIENTO DE LA MISIÓN:
CUMPLIR CON LAS APORTACIONES DEL FONDO DE AHORRO EN BENEFICIO DEL PERSONAL OPERATIVO DE BASE Y DE CONFIANZA DEL IMP</t>
  </si>
  <si>
    <t>DESTINO: TRASPASOS AL FOLAPE PARA EL PAGO DE PRIMAS DE ANTIGUEDAD Y PENSIONES.
CUMPLIMIENTO DE LA MISIÓN:
TRASPASOS AL FOLAPE SON PARA EL PAGO DE LA NOMINA DE JUBILADOS Y PENSIONADOS POST MORTEM.</t>
  </si>
  <si>
    <t>DESTINO: PAGO DE PRIMAS DE ANTIGUEDAD Y PENSIONES.
CUMPLIMIENTO DE LA MISIÓN:
PAGO DE NOMINA DE JUBILADOS Y PENSIONADOS POST MORTEM</t>
  </si>
  <si>
    <t>DESTINO: PARA EL PAGO DE PENSIONES POR JUBILACIÓN Y FALLECIMIENTO DEL PERSONAL DE PLANTA; ASÍ COMO PRIMAS DE ANTIGÜEDAD.
CUMPLIMIENTO DE LA MISIÓN:
SE DIO CUMPLIMIENTO AL TOTAL DE PAGOS POR PENSIONES POR JUBILACIÓN Y FALLECIMIENTO DEL PERSONAL DE PLANTA; ASÍ COMO PRIMAS DE ANTIGÜEDAD.</t>
  </si>
  <si>
    <t>DESTINO: ADQUISICION DE INMUEBLES Y GASTOS PREVIOS DE LOS PROYECTOS
CUMPLIMIENTO DE LA MISIÓN:
ADQUIRIR Y ENAJENAR A FAVOR DE LOS GANADORES LOS INMUEBLES CONSIDERADOS COMO SITIOS OPCIONALES PARA LA REALIZACION DE PROYECTOS DE INFRAESTRUCTURA ELECTRICA.</t>
  </si>
  <si>
    <t>DESTINO: CONFORMAR EL PATRIMONIO DEL FONDO DE AHORRO CONSTITUIDO POR LA APORTACIÓN DE LOS TRABAJADORES DE CONFIANZA Y DE LA APORTACIÓN DE LA EMPRESA COMO PRESTACIÓN.
CUMPLIMIENTO DE LA MISIÓN:
SE HA CUMPLIDO AL 100 POR CIENTO CON LAS APORTACIONES DE LOS TRABAJADORES Y DE LA EMPRESA PARA QUE LA FIDUCIARIA ADMINISTRE Y CUSTODIE DICHOS RECURSOS.</t>
  </si>
  <si>
    <t>APORTACIÓN INICIAL:   MONTO: $1,524,815.12   FECHA: 29/07/2005
OBSERVACIONES: SE CONTINUA CON EL PROCESO DE EXTINCIÓN DEL FIDEICOMISO CON NO. DE FOLIO 3231133</t>
  </si>
  <si>
    <t>DESTINO: CONFORMAR EL PATRIMONIO DEL FONDO DE AHORRO CONSTITUIDO POR LA APORTACIÓN DE LOS TRABAJADORES SINDICALIZADOS EN LA GERENCIA METROPOLITANA NORTE, Y DE LA APORTACIÓN QUE REALIZA LA EMPRESA COMO PRESTACIÓN.
CUMPLIMIENTO DE LA MISIÓN:
SE HA CUMPLIDO AL 100 POR CIENTO CON LAS APORTACIONES DE LOS TRABAJADORES Y DE LA EMPRESA PARA QUE LA FIDUCIARIA ADMINISTRE Y CUSTODIE DICHOS RECURSOS.</t>
  </si>
  <si>
    <t>DESTINO: CONFORMAR EL PATRIMONIO DEL FONDO DE AHORRO CONSTITUIDO POR LA APORTACION DE LOS TRABAJADORES SINDICALIZADOS EN LA GERENCIA METROPOLITANA SUR, Y DE LA APORTACIÓN QUE REALIZA LA EMPRESA COMO PRESTACIÓN.
CUMPLIMIENTO DE LA MISIÓN:
SE HA CUMPLIDO AL 100 POR CIENTO CON LAS APORTACIONES DE LOS TRABAJADORES Y DE LA EMPRESA PARA QUE LA FIDUCIARIA ADMINISTRE Y CUSTODIE DICHOS RECURSOS.</t>
  </si>
  <si>
    <t>DESTINO: NO SE REPORTAN PAGOS O EGRESOS EN EL PERIODO.
CUMPLIMIENTO DE LA MISIÓN:
COADYUVAR A AL PLANEACIÓN DEL DESARROLLO A TRAVÉS DE LA ADMINISTRACIÓN DE LOS RECURSOS QUE SE PROCURE (EL FIDEICOMISO) PARA FOMENTAR Y CANALIZAR APOYOS A ESTUDIOS Y PROYECTOS QUE HAYAN SIDO IDENTIFICADOS COMO DETONADORES DEL DESARROLLO REGIONAL.</t>
  </si>
  <si>
    <t>DESTINO: CUBRIR PENSIONES DEL PERSONAL DE FONATUR.
CUMPLIMIENTO DE LA MISIÓN:
CUBRIR CON OPORTUNIDAD LAS EROGACIONES CORRESPONDIENTES AL PERSONAL DE LA INSTITUCION, QUE A ELLO TENGAN DERECHO.</t>
  </si>
  <si>
    <t>DESTINO: GASTOS OPERATIVOS.
CUMPLIMIENTO DE LA MISIÓN:
APOYAR EL DESARROLLO DEL PROYECTO BARRANCAS DEL COBRE.</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</si>
  <si>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</si>
  <si>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</si>
  <si>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</si>
  <si>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CREACIÓN, MANTENIMIENTO DE INSTALACIONES DE INVESTIGACION, SU EQUIPAMIENTO, EL SUMINISTRO DE MATERIALES, OTORGAMIENTO DE INCENTIVOS EXTRAORDINARIOS Y OTROS PROYECTOS CIENTIFICOS O TECNOLOGICOS APROBADOS
CUMPLIMIENTO DE LA MISIÓN:
EL FIDEICOMISO CONSTITUIDO POR EL CIBNOR TIENE POR OBJETO FINANCIAR O COMPLEMENTAR EL FINANCIAMIENTO DE PROYECTOS DE INVESTIGACIÓN, LA CRACIÓN Y MANTENIMIENTO DE INSTALACIONES DE INVESTIGACIÓN, SU EQUIPAMIENTO, EL SUMINISTRO DE MATERIALES, EL OTORGAMIENTO DE INCENTIVOS EXTRAORDINARIOS A LOS INVESTIGADORES Y OTROS PROPOSITOS DIRECTAMENTE VINCULADOS PARA LOS PROYECTOS CIENTÍFICOS Y TECNOLÓGICOS APROBADOS.</t>
  </si>
  <si>
    <t>20123890X01553</t>
  </si>
  <si>
    <t>FONDO SECTORIAL DE INVESTIGACIÓN INIFED - CONACYT</t>
  </si>
  <si>
    <t>DESTINO: PAGO A PROYECTOS DE INVESTIGACION Y GASTOS DE OPERACION
CUMPLIMIENTO DE LA MISIÓN:
N/A</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</si>
  <si>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</si>
  <si>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APORTACIÓN INICIAL:   MONTO: $319,752.10   FECHA: 19/12/2001
OBSERVACIONES: FOMENTAR EL AHORRO SISTEMÁTICO DE SUS TRABAJADORES QUE LES PERMITA, ADEMÁS DE ESTABLECER UN PATRIMONIO FAMILIAR</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</si>
  <si>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</si>
  <si>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</si>
  <si>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PROYECTO DE INVESTIGACIÓN EN SALUD.
CUMPLIMIENTO DE LA MISIÓN:
SE HA REALIZADO LA CORRECTA ADMINISTRACIÓN PARA REALIZAR PROYECTOS DE INVESTIGACIÓN EN SALUD.</t>
  </si>
  <si>
    <t>DESTINO: GASTOS DE OPERACIÓN, SERVICIOS DE PERSONAL, BIENES DE CONSUMO, MANTENIMIENTO Y CONSERVACIÓN DE INMUEBLES Y HORNOS CREMATORIOS, SERVICIOS GENERALES Y COSTO DE ARTÍCULOS Y SERVICIOS.
CUMPLIMIENTO DE LA MISIÓN:
SE ESTÁN REVISANDO LOS LOGROS OBTENIDOS EN RELACIÓN A LO PROGRAMADO EN ARTÍCULOS PARA VENTA, CONTRATOS DE PREVISIÓN FUNERARIA Y SE SIGUE CON EL MANTENIMIENTO DEL ACTIVO DEL FIDEICOMISO.</t>
  </si>
  <si>
    <t>DESTINO: LOS EGRESOS SE INTEGRAN POR: GASTOS DE ADMINISTRACIÓN, DEPRECIACIÓN DE ACTIVO FIJO Y MANTENIMIENTO A TEATROS.
CUMPLIMIENTO DE LA MISIÓN:
SE HAN REALIZADO LAS OBRAS TEATRALES PROGRAMADAS Y SE SIGUE CON EL PROGRAMA DE REACTIVACIÓN DE TEATROS, ASI COMO LAS ACTIVIDADES PROGRAMADAS CON OTRAS INSTITUCIONES.</t>
  </si>
  <si>
    <t>DESTINO: LOS EGRESOS CORRESPONDEN AL APOYO DE RECURSOS EN EFECTIVO PARA LOS GASTOS DE ALIMENTACIÓN, VESTIDO Y EDUCACIÓN A LA NIÑA DEL MILENIO, ASÍ COMO ISR Y GASTOS DE ADMINISTRACIÓN.
CUMPLIMIENTO DE LA MISIÓN:
APOYO DE RECURSOS EN EFECTIVO PARA GASTOS DE ALIMENTACIÓN, VESTIDO Y EDUCACIÓN A LA NIÑA DEL MILENIO.</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</si>
  <si>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</si>
  <si>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</si>
  <si>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</si>
  <si>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GASTOS FINANCIEROS Y DE OPERACIÓN DERIVADOS DEL PROCESO DE EXTINCIÓN
CUMPLIMIENTO DE LA MISIÓN:
SE TIENE UN 62%</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</si>
  <si>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LAS METAS DEL FIDEICOMISO</t>
  </si>
  <si>
    <t>DESTINO: SIN DETALLE
CUMPLIMIENTO DE LA MISIÓN:
SIN DETALLE</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</si>
  <si>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RECURSOS SE EJERCIO PARA LAS SIGUIENTES OBRAS PISTA DE CANOTAJE, TUXPÁN, VER. REHABILITACIÓN DEL ESTADIO LUIS PIRATA FUENTE, BOCA DEL RÍO, VER VELÓDROMO, JALAPA, VER. REHABILITACIÓN ESTADIO DE ATLETISMO, BOCA DEL RÍO, VER.</t>
  </si>
  <si>
    <t>DESTINO: ESTE ACTO JURÍDICO SE EXTINGUÍO EN EL AÑO 2001, SE CONTINUA EN ESPERA DE LA AUTORIZACIÓN DE LA BAJA DE LA CLAVE DE REGISTRO DEL FIDEICOMISO POR PARTE DE LA SECRETARÍA DE HACIENDA Y CRÉDITO PÚBLICO O ALGUNA INSTRUCCIÓN AL RESPECTO.
CUMPLIMIENTO DE LA MISIÓN:
LA MISIÓN Y LOS FINES DEL FIDEICOMISO EN EL PERIODO EN QUE ESTUVO EN FUNCIONAMIENTO SE CUMPLIERON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</si>
  <si>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APORTACIÓN INICIAL:   MONTO: $40,137,699.09   FECHA: 18/02/1985
OBSERVACIONES: CIFRAS CONFORME AL ESTADO DE CUENTA DE LA FIDUCIARIA (BANORTE) EL IMPORTE DE LA APORTACIÓN INICIAL POR $40,137,699.09 ESTA EXPRESADA EN VIEJOS PESOS DEL 18 DE FEBRERO DE 1985. EL RETIRO AL 2° TRIMESTRE DE 2012 DEL PATRIMONIO POR $2,482,206.64 CORRESPONDE A RECLAMOS REALIZADOS AL FIDEICOMISO POR CONCEPTO DE PENSIONES DEL PERSONAL DEL INSTITUTO FONACOT</t>
  </si>
  <si>
    <t>APORTACIÓN INICIAL:   MONTO: $202,258,000.00   FECHA: 13/07/1990
OBSERVACIONES: FIDEICOMISO DE PRESTACIONES LABORALES EXPUESTO A LAS FLUCTUACIONES DE LOS MERCADOS FINANCIEROS. EL IMPORTE DE LA APORTACIÓN INICIAL POR $202,258,000.00 ESTA EXPRESADA EN VIEJOS PESOS DEL 13 DE JULIO DE 1990. EL RETIRO AL 2° TRIMESTRE DEL 2012 DEL PATRIMONIO POR $221,596.56 CORRESPONDE A RECLAMOS REALIZADOS AL FIDEICOMISO POR CONCEPTO DE PRIMAS DE ANTIGÜEDAD DEL PERSONAL DEL INSTITUTO FONACOT</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</si>
  <si>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</si>
  <si>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</si>
  <si>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</si>
  <si>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</si>
  <si>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</si>
  <si>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DESTINO: CREAR UNA RESERVA FINANCIERA PARA EL FONDO DE PRIMAS DE ANTIGUEDAD, BENEFICIOS AL RETIRO Y JUBILACIONES PARA EL PERSONAL DEL INSTITUTO DE INVESTIGACIONES ELÉCTRICAS.
CUMPLIMIENTO DE LA MISIÓN:
SE ESTÁ CUMPLIENDO CON EL OBJETIVO DE CREAR LA RESERVA PARA JUBILACIONES AL PERSONAL CUANDO SE REQUIERA Y A PARTIR DEL TERCER TRIMESTRE DE 2011,SE ESTÁN CUBRIENDO PAGOS POR PENSIONES Y JUBILACIÓN.</t>
  </si>
  <si>
    <t>APORTACIÓN INICIAL:   MONTO: $100,000.00   FECHA: 14/11/2000
OBSERVACIONES: NO EXISTEN OBSERVACIONES</t>
  </si>
  <si>
    <t>DESTINO: GASTO CORRIENTE Y DE INVERSION DE LOS PROYECTOS APOYADOS POR EL FIDEICOMISO Y PAGOS AL FIDUCIARIO POR CONCEPTO DE; HONORARIOS, COMISIONES E IMPUESTOS RETENIDOS.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</si>
  <si>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</si>
  <si>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</si>
  <si>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</si>
  <si>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</si>
  <si>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</si>
  <si>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</si>
  <si>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</si>
  <si>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</si>
  <si>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</si>
  <si>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</si>
  <si>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</si>
  <si>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</si>
  <si>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</si>
  <si>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</si>
  <si>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</si>
  <si>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</si>
  <si>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</si>
  <si>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</si>
  <si>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ACTINVER CASA DE BOLSA SA DE CV</t>
  </si>
  <si>
    <t>APORTACIÓN INICIAL:   MONTO: $57,518,259.00   FECHA: 06/06/2012
OBSERVACIONES: SE CONSTITUYE DEL TRASPASO DEL PLAN DE PENSIONES 199810K2O00734 POR LA SEPARACION DE FONDOS PARA PERSONAL OPERATIVO Y PERSONAL DE MANDO</t>
  </si>
  <si>
    <t>APORTACIÓN INICIAL:   MONTO: $208,291,000.00   FECHA: 24/02/2009
OBSERVACIONES: NO HAY OBSERVACIONES</t>
  </si>
  <si>
    <t>MANDATO PARA EL FONDO DE APOYO AL PROYECTO EN EL DISTRITO FEDERAL</t>
  </si>
  <si>
    <t>APORTACIÓN INICIAL:   MONTO: $2,086,674.36   FECHA: 13/07/2012
OBSERVACIONES: NINGUNA.</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</si>
  <si>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</si>
  <si>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</si>
  <si>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DESTINO: FINANCIAR PROYECTOS ESPECIFICOS DE INVESTIGACIÓN Y OTROS VINCULADOS A PROYECTOS CIENTIFICOS Y TECNOLOGICOS
CUMPLIMIENTO DE LA MISIÓN:
CONTINUAR APOYANDO LOS PROYECTOS DE INVESTIGACION</t>
  </si>
  <si>
    <t>DESTINO: CONFORMAR EL PATRIMONIO DEL SEGURO DE SEPARACIÓN INDIVIDUALIZADO DE LOS FUNCIONARIOS DE MANDOS MEDIOS Y SUPERIORES CONSTITUIDO POR LAS APORTACIONES DE LOS MISMOS Y DE LA APORTACION QUE REALIZA LA EMPRESA COMO UNA PRESTACIÓN.
CUMPLIMIENTO DE LA MISIÓN:
SE HA CUMPLIDO AL 100 POR CIENTO CON LAS APORTACIONES DE LOS FUNCIONARIOS Y DE LA EMPRESA, PARA QUE LA FIDUCIARIA ADMINISTRE Y CUSTODIE DICHOS RECURSOS.</t>
  </si>
  <si>
    <t>DESTINO: APOYOS PARA LA INVESTIGACIÓN CIENTÍFICA Y TECNOLÓGICA DEL ESTADO EN EL SECTOR AMBIENTAL.
CUMPLIMIENTO DE LA MISIÓN:
SE HAN APORTADO 387.83 MILLONES DE PESOS Y SE HAN APROBADO 463.34 MILLONES DE PESOS PARA EL DESARROLLO DE PROYECTOS.</t>
  </si>
  <si>
    <t>DESTINO: PAGO DE LIQUIDACIONES DEL PERSONAL DEL CENTRO.
CUMPLIMIENTO DE LA MISIÓN:
EL OBJETO DEL FIDEICOMISO ES FINANCIAR Y/O COMPLEMENTAR EL FINANCIAMIENTO NECESARIO PARA HACER FRENTE AL RETIRO VOLUNTARIO Y LIQUIDACIONES DEL PERSONAL DEL CENTRO.</t>
  </si>
  <si>
    <t>APORTACIÓN INICIAL:   MONTO: $2,300,000.00   FECHA: 27/12/2006
OBSERVACIONES: NINGUNA.</t>
  </si>
  <si>
    <t>DESTINO: FOMENTAR EL AHORRO SISTEMÁTICO DE SUS TRABAJADORES QUE LES PERMITA, ADEMÁS DE ESTABLECER UN PATRIMONIO FAMILIAR.
CUMPLIMIENTO DE LA MISIÓN:
FOMENTAR EL AHORRO SISTEMÁTICO DE SUS TRABAJADORES QUE LES PERMITA, ADEMÁS DE ESTABLECER UN PATRIMONIO FAMILIAR.</t>
  </si>
  <si>
    <t>DESTINO: APOYOS PARA LA INVESTIGACION CIENTIFICA Y TECNOLOGICA DEL ESTADO DE COAHUILA DE ZARAGOZA
CUMPLIMIENTO DE LA MISIÓN:
SE HAN APORTADO 188.47 MILLONES DE PESOS Y SE HAN APROBADO 181.21 MILLONES DE PESOS PARA EL DESARROLLO DE PROYECTOS</t>
  </si>
  <si>
    <t>DESTINO: PAGO DE PROYECTOS DE INVESTIGACION CIENTIFICA Y TECNOLOGICA DEL ESTADO
CUMPLIMIENTO DE LA MISIÓN:
SE HAN APORTADO 42.80 MILLONES DE PESOS Y SE HAN APROBADO 34.09 MILLONES DE PESOS PARA EL DESARROLLO DE PROYECTOS.</t>
  </si>
  <si>
    <t>DESTINO: APOYOS PARA LA INVESTIGACION CIENTIFICA Y TECNOLOGICA DEL ESTADO DE MORELOS.
CUMPLIMIENTO DE LA MISIÓN:
SE HAN APORTADO 146.17 MILLONES DE PESOS Y SE HAN APROBADO 155.90 MILLONES DE PESOS PARA EL DESARROLLO DE PROYECTOS.</t>
  </si>
  <si>
    <t>DESTINO: APOYOS PARA LA INVESTIGACION CIENTIFICA Y TECNOLOGICA DEL ESTADO DE JALISCO
CUMPLIMIENTO DE LA MISIÓN:
SE HAN APORTADO 431.80 MILLONES DE PESOS Y SE HAN APROBADO 358.83 MILLONES DE PESOS PARA EL DESARROLLO DE PROYECTOS.</t>
  </si>
  <si>
    <t>DESTINO: APOYOS PARA LA INVESTIGACION CIENTIFICA Y TECNOLOGICA DEL MUNICIPIO DE CIUDAD JUAREZ
CUMPLIMIENTO DE LA MISIÓN:
SE HAN APORTADO 33.50 MILLONES DE PESOS Y SE HAN APROBADO 36.18 MILLONES DE PESOS PARA EL DESARROLLO DE PROYECTOS.</t>
  </si>
  <si>
    <t>DESTINO: APOYOS PARA LA INVESTIGACION CIENTIFICA Y TECNOLOGIA DEL ESTADO DE CHIHUAHUA
CUMPLIMIENTO DE LA MISIÓN:
SE HAN APORTADO 147.04 MILLONES DE PESOS Y SE HAN APROBADO 126.07 MILLONES DE PESOS PARA EL DESARROLLO DE PROYECTOS.</t>
  </si>
  <si>
    <t>DESTINO: APOYOS PARA LA INVESTIGACIÓN CIENTIFICA Y TECNOLOGICA DEL ESTADO DE VERACRUZ.
CUMPLIMIENTO DE LA MISIÓN:
SE HAN APORTADO 181.00 MILLONES DE PESOS Y SE HAN APROBADO 193.13 MILLONES DE PESOS PARA EL DESARROLLO DE PROYECTOS.</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</si>
  <si>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</si>
  <si>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</si>
  <si>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</si>
  <si>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</si>
  <si>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</si>
  <si>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</si>
  <si>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</si>
  <si>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</si>
  <si>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</si>
  <si>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</si>
  <si>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</si>
  <si>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</si>
  <si>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</si>
  <si>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</si>
  <si>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</si>
  <si>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</si>
  <si>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</si>
  <si>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</si>
  <si>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</si>
  <si>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</si>
  <si>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APORTACIÓN INICIAL:   MONTO: $8,739,720.00   FECHA: 20/07/1994
OBSERVACIONES: ES IMPORTANTE MENCIONAR QUE ESTE ORGANISMO DESCENTRALIZADO NO TIENE LA LEGITIMIDAD JURÍDICA DE ESTE ACTO. PARA ESTE TRIMESTRE EL FIDUCIARIO BANORTE NO REMITIO NINGUN TIPO DE INFORMACIÓN FINANCIERA. SE ESTAN HACIENDO LAS GESTIONES NECESARIAS PARA ESTAR EN POSIBILIDAD DE DAR DE BAJA EL ACTO JURIDICO</t>
  </si>
  <si>
    <t>DIRECCIÓN GENERAL DE PROMOCIÓN CULTURAL Y ACERVO PATRIMONIAL</t>
  </si>
  <si>
    <t>201206HAT01562</t>
  </si>
  <si>
    <t>FONDO DE INVESION DE CAPITAL EN AGRONEGOCIOS LOGISTICS 1474/2012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</si>
  <si>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</si>
  <si>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</si>
  <si>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</si>
  <si>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DESTINO: ADMINISTRACIÓN DEL PROGRAMA (NÓMINA, SERVICIOS BÁSICOS, GASTOS ADMINISTRATIVOS), OPERACIÓN DEL PROGRAMA (DIFUSIÓN DEL PROGRAMA, INSCRIPCIONES, PROCESO DE EVALUACIÓN, ASESORES Y EXAMINADORES ORALES (SELECCIÓN, CAPACITACIÓN Y ACTUALIZACIÓN), PROYECTOS ESPECIALES (MODELO DE TELEASESORIA PARA DOCENTES)
CUMPLIMIENTO DE LA MISIÓN:
EN EL SEGUNDO TRIMESTRE DEL 2011 SE DIÓ CONTINUIDAD A LAS ACTIVIDADES DEL XXVIII PERIODO ORDINARIO, A TRAVÉS DE LA ANTENCIÓN DE 8196 USUARIOS OFICIALMENTE INSCRITOS EN 164 SEDES DE ASESORÍA, DISTRIBUIDAS EN 24 ENTIDADES FEDERATIVAS PARTICIPANTES. ESTOS USUARIOS PARTICIPARON EN LA JORNADA NACIONAL DE EVALUACIÓN DEL DOMINGO 26 DE JUNIO (EXÁMENES ESCRITO Y AUDITIVO).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</si>
  <si>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</si>
  <si>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</si>
  <si>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</si>
  <si>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</si>
  <si>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</si>
  <si>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APORTACIÓN INICIAL:   MONTO: $31,860,000.00   FECHA: 25/05/2006
OBSERVACIONES: EL ÓRGANO INTERNO DE CONTROL EN LA SEMARNAT LLEVÓ A CABO LA AUDITORÍA 29/2009 A LA DIRECCIÓN GENERAL DE PROGRAMACIÓN Y PRESUPUESTO, MISMA QUE CONSIDERÓ AL ACTO JURÍDICO EN CUESTIÓN, DE FECHA 21 DE DICIEMBRE DE 2009.</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</si>
  <si>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INCLUYENDO EL DESARROLLO DEL PROYECTO DENOMINADO “EL APORTE DE LOS RECURSOS HUMANOS ALTAMENTE CALIFICADOS A LAS CAPACIDADES LOCALES DE INNOVACIÓN. UN ESTUDIO CON ENFOQUE TERRITORIAL” PRIMERA ETAPA, PARA EL CUAL SE REALIZÓ UNA APORTACIÓN DE 3.1 MILLONES Y 1.5 PARA FORTALECIMIENTO DE LA INFRAESTRUCTURA FISICA, TECNOLÓGICA Y DE SEGURIDAD DE LA BIBLIOTECA DEL CENTRO GEO. DE PESOS EN EL PERIODO QUE SE REPORTA.
CUMPLIMIENTO DE LA MISIÓN:
EN DICIEMBRE DE 2011, EL COMITÉ TÉCNICO DEL FONDO APROBÓ EL FINANCIAMIENTO DEL PROYECTO DENOMINADO “EL APORTE DE LOS RECURSOS HUMANOS ALTAMENTE CALIFICADOS A LAS CAPACIDADES LOCALES DE INNOVACIÓN. UN ESTUDIO CON ENFOQUE TERRITORIAL” PRIMERA ETAPA, POR UN IMPORTE DE 3.1 MILLONES DE PESOS, EL CUAL CONTEMPLA ENTRE OTROS RUBROS EL FORTALECIMIENTO DE CAPACIDADES TECNOLÓGICAS Y APOYO A ESTUDIANTES.</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</si>
  <si>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</si>
  <si>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</si>
  <si>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</si>
  <si>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APORTACIÓN INICIAL:   MONTO: $18,000,000.00   FECHA: 30/11/2012
OBSERVACIONES: FIDEICOMISO PÚBLICO NO PARAESTATAL PARA LA ADMINISTRACIÓN Y PAGO Y DE LAS SENTENCIAS Y MEDIDAS.</t>
  </si>
  <si>
    <t>CUBRIR LOS PAGOS QUE SE DERIVEN DE LOS PROCESOS DE DESINCORPORACIÓN DE ENTIDADES Y ADMINISTRAR BIENES.</t>
  </si>
  <si>
    <t>APORTACIÓN INICIAL:   MONTO: $50,000.00   FECHA: 16/05/2006
OBSERVACIONES: LA UNIDAD DE POLÍTICA Y CONTROL PRESUPUESTARIO, NO HA EMITIDO DISPOSICIONES ESPECÍFICAS PARA QUE, CON CARGO AL RAMO 23, SE APLIQUEN MEDIDAS PARA CUBRIR UNA COMPENSACIÓN ECONÓMICA O INDEMNIZACIÓN A LOS SERVIDORES PÚBLICOS QUE DECIDAN CONCLUIR SUS SERVICIOS EN LA ADMINISTRACIÓN PÚBLICA FEDERAL; MOTIVO POR EL CUAL, NO SE HAN EFECTUADO TRANSFERENCIAS A LAS DEPENDENCIAS Y ENTIDADES PARA TAL FIN.</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</si>
  <si>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</si>
  <si>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$3,000.00   FECHA: 15/02/1961
OBSERVACIONES: EL FIDEICOMISO QUE SE REPORTA NO SE ADHIERE A NINGUN PROGRAMA..</t>
  </si>
  <si>
    <t>APORTACIÓN INICIAL:   MONTO: $1,384,492,717.41   FECHA: 01/03/1999
OBSERVACIONES: EL FIDEICOMISO QUE SE REPORTA NO SE ADHIERE A NINGUN PROGRAMA.</t>
  </si>
  <si>
    <t>APORTACIÓN INICIAL:   MONTO: $117,047,420.00   FECHA: 01/03/2007
OBSERVACIONES: FIDEICOMISO FORMALIZADO EN 2007.</t>
  </si>
  <si>
    <t>DESTINO: PAGO DE SERVICIOS PROFESIONALES PARA DAR CUMPLIMIENTO AL OBJETO DEL FIDEICOMISO
CUMPLIMIENTO DE LA MISIÓN:
EN EL PERIODO QUE SE REPORTA NO SE ENTREGARON RECURSOS.</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</si>
  <si>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</si>
  <si>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</si>
  <si>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</si>
  <si>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</si>
  <si>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</si>
  <si>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</si>
  <si>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</si>
  <si>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</si>
  <si>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</si>
  <si>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</si>
  <si>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APORTACIÓN INICIAL:   MONTO: $63,697,753,089.00   FECHA: 23/02/2009
OBSERVACIONES: LA LFPRH, EN EL ART19, FRACV, INC D), INDICA QUE UNA VEZ QUE LOS FONDOS QUE REFIERE LA FRAC. IV, ALCANCEN EL MONTO DE LA RVA DETER, LOS EXCED DE ING DE LA MISMA SE DESTINARÁN, 25% PARA EL FARP. UNA VEZ QUE LAS RVAS DE LOS FONDOS PREVISTOS EN LA FRAC. IV ALCANCEN SU LÍM MÁX, LAS CONTRIBUCIONES QUE POR DISP GRAL DISTINTA A ESTA LEY TENGAN COMO DESTINO LOS FONDOS A QUE SE REFIEREN LOS INC A) Y C) DE ESTA FRAC, CAMBIARÁN SU DESTINO PARA APLICARSE A LO PREVISTO EN EL INC D) DE LA FRAC V DE ESTE ART.</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</si>
  <si>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</si>
  <si>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</si>
  <si>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</si>
  <si>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</si>
  <si>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</si>
  <si>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DESTINO: PAGOS POR CONCEPTO DE GUIÓN MUSEOGRÁFICO, DIRECCIÓN TÉCNICA MUSEOLÓGICA Y MUSEOGRÁFICA, ESTUDIO DE GEORADAR, COORDINACCIÓN Y REVISIÓN DEL PROYECTO EJECUTIVO, DESARROLLO DEL PROYECTO EJECUTIVO DE ARQUITECTURA, INGENIERIA Y MUSEOGRAFÍA PARA LA CONSTRUCCION DEL PABELLON AEROESPACIAL Y POR LA PRODUCCIÓN EDITORIAL DEL LIBRO "100 AÑOS DE LA AVIACIÓN EN MÉXICO", ESTUDIOS ANÁLISIS COSTO-EFICIENCIA, ESTUDIOS DE MECANICA DE SUELOS Y SONDEOS DE PERFORACIÓN, PAGO HONORARIOS E IMPUESTOS.
CUMPLIMIENTO DE LA MISIÓN:
ESTUDIO DE MECÁNICA DE SUELOS Y SONDEOS DE PERFORACIÓN CONTINÚA PARA LOCALIZAR CON PRECISIÓN LAS OBRAS INDUCIDAS EN EL SUBSUELO DEL PREDIO EN DONDE SE REALIZARÁ LA CONSTRUCCIÓN DEL PABELLÓN AEROESPACIAL, ASÍ COMO ADECUACIÓN AL PROYECTO DE CIMENTACIÓN Y ACTUALIZACIÓN DEL PAQUETE DE LICITACIÓN, SE LLEVA UN 20% DE AVANCE FINANCIERO.</t>
  </si>
  <si>
    <t>APORTACIÓN INICIAL:   MONTO: $1,000,000.00   FECHA: 17/12/2003
OBSERVACIONES: NO HAY OBSERVACIONES</t>
  </si>
  <si>
    <t>DESTINO: LOS RECURSOS SE DESTINARON PARA LOS SIGUIENTES RUBROS: PROYECTO EJECUTIVO DE ACCESO Y PUERTA UNO DEL CPN ESTUDIO DE MANIFESTACIÓN DE IMPACTO AMBIENTAL Y ESTUDIO TÉCNICO JUSTIFICATIVO PLAN DE NEGOCIOS Y OPERACIÓN DEL CPN ESTUDIO DE DAÑO AMBIENTAL SERVICIOS DE CONSULTORÍA PARA LA REVISIÓN DE LA SEGUNDA ETAPA DEL PROYECTO EJECUTIVO, VALIDACIÓN Y PROCESO DE LICITACIÓN DEL CPN SEGUNDA ETAPA DE CONSTRUCCIÓN DE REJA PERIMETRAL CON CIMENTACIÓN PARA EL CPN PROYECTO EJECUTIVO PARA LA PLANTA DE TRATAMIENTO DEL CPN
CUMPLIMIENTO DE LA MISIÓN:
SE REPORTA QUE SE HA CUMPLIDO CON LOS FINES DIRIGIDOS APOYAR LA CONSTRUCCIÓN Y EQUIPAMIENTO DE INFRAESTRUCTURA DEPORTIVA DIRIGIDA A LA POBLACIÓN DEL ESTADO DE GUANAJUATO Y, EN ESPECÍFICO, A LAS PERSONAS CON ALGÚN TIPO DE DISCAPACIDAD.</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</si>
  <si>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</si>
  <si>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DESTINO: LOGRAR MEJORES CONDICIONES DE SALUD DE LOS ESCOLARES CON ÉNFASIS EN LOS GRUPOS INDÍGENAS, RURALES Y URBANOS DE BAJOS INGRESOS, COMO PARTE DE UNA ESTRATEGIA INTEGRAL PARA LOGRAR UNA EDUCACIÓN DE ALTA CALIDAD, A TRAVÉS DE LA COORDINACIÓN INTERSECTORIAL Y CON EL APOYO DE OTROS ORGANISMOS PÚBLICOS, PRIVADOS Y LA PARTICIPACIÓN SOCIAL.
CUMPLIMIENTO DE LA MISIÓN:
LAS SECRETARIAS DE SALUD Y DE EDUCACION PUBLICA PLANTEARON AL COMITE TECNICO DE SUMARSE EN APOYO CON EL FIDEICOMISO "VER BIEN PARA APRENDER MEJOR", "EDUCACION SALUDABLE", "PROMOCION PARA HABITOS DE VIDA SALUDABLE EN NIÑOS DE 0 A 10 AÑOS DE EDAD PARA LA PREVENCION DEL SOBREPESO Y OBESIDAD” Y RED DE APOYO A LA INVESTIGACION MULTIDICIPLINARIA".</t>
  </si>
  <si>
    <t>APORTACIÓN INICIAL:   MONTO: $8,000,000.00   FECHA: 31/12/2000
OBSERVACIONES: NO HAY OBSERVACIONES</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</si>
  <si>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CON NO. DE CLAVE 2345. SE SOLICITÓ UNA REUNIÓN CON LA PARTICIPACIÓN DE LA SEP, SHCP, SFP Y EL CNCA A FIN DE REVISAR LA INFORMACIÓN PARA LA CONCLUSIÓN DE BAJA DE LA CLAVE, ESTÁ SIN AVANCE EL PROCESO</t>
  </si>
  <si>
    <t>DESTINO: GASTO ADMINISTRATIVO; INVERSIÓN; GASTO DE OPERACIÓN DE PROYECTOS Y PROGRAMAS; APOYO A PROYECTOS Y PROGRAMAS.
CUMPLIMIENTO DE LA MISIÓN:
SE CUMPLIÓ CON EL OBJETIVO DEL FIBIO, EL CUAL ES INTEGRAR UN FONDO CON RECURSOS EN NUMERARIO Y EN ESPECIE PARA PROMOVER, FINANCIAR Y APOYAR LAS ACTIVIDADES DE LA COMISIÓN NACIONAL PARA EL CONOCIMIENTO Y USO DE LA BIODIVERSIDAD (CONABIO) EN MATERIA DE FOMENTO, DESARROLLO Y ADMINISTRACIÓN DE PROYECTOS PARA LA EXPLORACIÓN, ESTUDIO, PROTECCIÓN, UTILIZACIÓN Y DIFUSIÓN DE LOS RECURSOS BIOLÓGICOS TENDIENTES A CONSERVAR LOS ECOSISTEMAS DEL PAÍS Y A GENERAR CRITERIOS PARA SU MANEJO SUSTENTABLE.</t>
  </si>
  <si>
    <t>APORTACIÓN INICIAL:   MONTO: $0.01   FECHA: 15/05/1994
OBSERVACIONES: EL SALDO SE REPORTA HASTA EL MES DE ABRIL DE 2009, YA QUE LA INSTITUCIÓN FIDUCIARIA NO HA ENTREGADO LOS DEMÁS ESTADOS DE CUENTA CORRESPONDIENTES.</t>
  </si>
  <si>
    <t>DESTINO: LOS RECURSOS FUERON DESTINADOS AL PAGO POR CONCEPTO DE HONORARIOS A LA FIDUCIARIA.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</si>
  <si>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</si>
  <si>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</si>
  <si>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APORTACIÓN INICIAL:   MONTO: $1,500,000.00   FECHA: 03/05/1991
OBSERVACIONES: SE REPORTA EL PATRIMONIO AL 30 DE ABRIL DE 2009. EL TIPO DE CAMBIO ES DE 13.8443, POR SER UNA SUBCUENTA EN DÓLARES POR $117,936.07 USD DE PATRIMONIO. EXISTE SUBCUENTA EN MONEDA NACIONAL POR $795.87 M.N., EN PATRIMONIO TOTAL AL 31 DE OCTUBRE DE 2008. EL GOBIERNO DEL ESTADO NO HA ENVIADO LOS ESTADOS DE CUENTA POSTERIORES A LOS REPORTADOS.</t>
  </si>
  <si>
    <t>DESTINO: NO SE REPORTAN MOVIMIENTOS
CUMPLIMIENTO DE LA MISIÓN:
RECUPERACIÓN, PRESERVACIÓN, SOSTENIMIENTO Y MANTENIMIENTO DE LA ZONA FEDERAL MARÍTIMO TERRESTRE DEL ESTADO DE QUINTANA ROO.</t>
  </si>
  <si>
    <t>APORTACIÓN INICIAL:   MONTO: $14,257,183.68   FECHA: 28/12/2004
OBSERVACIONES: EN LA DECIMA TERCERA SESIÓN ORDINARIA DEL COMITÉ TÉCNICO DEL FIDEICOMISO, EN SU ACUERDO NO. 07/SO/003/2010, LOS MIEMBROS DEL COMITÉ DE MANERA UNÁNIME APROBARON QUE SE LLEVARA A CABO LA TRANSMISIÓN DEL FIDEICOMISO AL GOBIERNO ESTATAL, DERIVADO DEL CUAL SE REALIZO EL CUARTO CONVENIO MODIFICATORIO DEL FIDEICOMISO, DEL ACTA ADMINISTRATIVA NUMERO 160830-2. LA SECRETARÍA DE TURISMO SE ENCUENTRA RECABANDO LA DOCUMENTACIÓN NECESARIA PARA LA CANCELACIÓN.</t>
  </si>
  <si>
    <t>DESTINO: CON LA FINALIDAD DE INICIAR EL PROCESO DE EXTINCIÓN DEL FIDEICOMISO DEL BICENTENARIO LA SECRETARÍA DE LA FUNCIÓN PÚBLICA SOLICITO A LA SECRETARÍA DE HACIENDA Y CRÉDITO PÚBLICO INSTRUYERA AL FIDUCIARIO BANCO NACIONAL DEL EJÉRCITO, FUERZA AÉREA Y ARMADA, S.N.C. (BANJERCITO) LA ELABORACIÓN DEL CONVENIO RESPECTIVO, ASI COMO DE REALIZAR EL ENTERO A LA TESORERÍA DE LA FEDERACIÓN DEL SALDO DISPONIBLE AL 31 DE JULIO DE 2012.
CUMPLIMIENTO DE LA MISIÓN:
NA</t>
  </si>
  <si>
    <t>APORTACIÓN INICIAL:   MONTO: $50,000,000.00   FECHA: 08/11/2007
OBSERVACIONES: LA INFORMACION REPORTADA ES DE CONFORMIDAD CON LOS ESTADOS DE CUENTA CON CIFRAS AL 31 DE JULIO DE 2012, EMITIDOS POR EL BANCO NACIONAL DEL EJÉRCITO, FUERZA AÉREA Y ARMADA, S.N.C. (BANJERCITO), INSTITUCIÓN FIDUCIARIA.</t>
  </si>
  <si>
    <t>APORTACIÓN INICIAL:   MONTO: $30,000.00   FECHA: 15/11/2011
OBSERVACIONES: SIN OBSERVACIONES</t>
  </si>
  <si>
    <t>DESTINO: PAGO DE GASTOS Y ACCIONES RELACIONADAS CON LA EXTINCIÓN DEL FIDEICOMISO
CUMPLIMIENTO DE LA MISIÓN:
SE CONTINUA CON LAS ACCIONES DE EXTINCIÓN</t>
  </si>
  <si>
    <t>DESTINO: LOS RECURSOS EJERCIDOS A TRAVES DEL FIDEICOMISO SE HAN UTILIZADO PARA EL DESARROLLO DE PROYECTOS DE DESARROLLO TECNOLOGICO COMO SON: DISEÑO MECANICO E INTEGRACION DE SISTEMAS HIDRAULICOS, NEUMATICOS Y ELECTRONICOS. MODERNIZACIONY AUTOMATIZACION DE MAQUINARIA Y EQUIPO. RECONSTRUCCION MECANICA Y MODERNIZACION ELECTRONICA DE MAQUINAS HERRAMIENTA. DESARROLLO DE PROYECTOS Y PRODUCTOS ESPECIALIZADOS EN LAS AREAS DE MEDICION E INSTRUMENTACION. ESTIMACION DE LA INCERTIDUMBRE DE SISTEMAS DE MEDICION PARA LA TRANSFERENCIA DE CUSTODIA. MODERNIZACION DE SISTEMAS DE MEDICION PARA ESTACIONES DE COMBUSTIBLE EN AEROPUERTOS. IMPLANTACION DE ALGORITMOS EN DIVERSOS EQUIPOS ORIENTADOS HACIA LA MEDICION DE VARIABLES. DESARROLLO E INTEGRACION DE APLICACIONES A LA MEDIDA UTILIZANDO TECNOLOGIA OPEN SOURCE. PROYECTOS LLAVE EN MANO PARA SISTEMATIZAR PROCESOS DE NEGOCIO. INGENIERIA DE PLANTAS DE PROCESOS. PROCESOS DE SOLDADURA. DISEÑO Y DESARROLLO DE EQUIPOS ESPECIALES DE PROCESO. DISEÑO Y FABRICACION DE PROTOTIPOS PARA VALIDACION DE NUEVOS PRODUCTOS PLASTICOS. DISEÑO Y FABRICACION DE DISPOSITIVOS DE MANUFACTURA DE PIEZAS DE PLASTICOS, MOLDES, TROQUELES, MATRICES Y DADOS. ESTUDIO DE RE-POTENCIACION DE TRANSMISIONES. MODERNIZACION DE TURBOCOMPRESORES. ESTUDIO DE REDISEÑO DE TRAPICHE PARA LA EXTRACCION DE JUGO DE CAÑA. ENSAYOS NO DESTRUCTIVOS. INGENIERIA DE SISTEMAS INSTRUMENTADOS DE SEGURIDAD Y SISTEMAS DE CONTROL. GESTION TECNOLOGICA.
CUMPLIMIENTO DE LA MISIÓN:
EN UN MARCO GENERAL; DESDE LA CONSTITUCION DEL FONDO DE INVESTIGACION CIENTIFICA Y TECNOLOGICA DE CIATEQ HACE 13 AÑOS,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</si>
  <si>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</si>
  <si>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</si>
  <si>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</si>
  <si>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</si>
  <si>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</si>
  <si>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</si>
  <si>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</si>
  <si>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</si>
  <si>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DESTINO: GASTOS DE OPERACIÓN.
CUMPLIMIENTO DE LA MISIÓN:
SE DESARROLLARON ACTIVIDADES ACADÉMICAS.</t>
  </si>
  <si>
    <t>APORTACIÓN INICIAL:   MONTO: $776,000,000.00   FECHA: 28/09/2007
OBSERVACIONES: PARA CONTINUAR REALIZANDO ENTRE OTRAS LAS EROGACIONES CORRESPONDIENTES A LOS PROYECTOS AUTORIZADOS POR EL COMITÉ TÉCNICO ENTRE LOS QUE SE ENCUENTRAN: TRABAJOS DE ADECUACIÓN DE INFRAESTRUCTURA, EQUIPAMIENTO Y CERCO PERIMETRAL EN EL COMPLEJO PENITENCIARIO ISLAS MARIAS, CONSTRUCCIÓN DE LA CUARTA ETAPA DE AMPLIACIÓN DE INFRAESTRUCTURA, EN EL CENTRO PENITENCIARIO FEDERAL NO. 4 NOROESTE, EN CUMPLIMIENTO EN LO DISPUESTO A LA CLÁUSULA QUINTA DEL CONTRATO.</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</si>
  <si>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</si>
  <si>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</si>
  <si>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</si>
  <si>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</si>
  <si>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</si>
  <si>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DESTINO: PROYECTO "ACCIONES PARA ATENDER LA DEMANDA DE SERVICIOS AEROPORTUARIOS DEL CENTRO DEL PAÍS",ESPECÍFICAMENTE EN TERMINAL 1: AMPLIACIÓN AMBULATORIO FASE II Y III; AMPLIACIÓN EDIFICIO TERMINAL ÁREA INTERNAL; DRENAJE PLUVIAL EN VIALIDADES; REHABILITACIÓN CÁRCAMOS; CONSTRUCCIÓN RODAJES; DEMOLICIONES; REUBICACIONES; CONSTRUCCIÓN EDIFICIO Y ESTACIONAMIENTO PARA EL SENEAM. TERMINAL 2: PROYECTOS EJECUTIVOS; TRANSPORTE INTERTERMINALES; CIMENTACIÓN; ESTRUCTURA METÁLICA DE LOS EDIFICIOS DEDO NORTE Y SUR, EDIFICIO TERMINAL Y PATIO DEL HOTEL; CONSTRUCC. INSTALACIONES DE COMBUSTIBLES; DISTRIBUIDORES VIALES 1 Y 2; TERRACERÍAS Y PAVIMENTO DE CONCRETO ASFALTICO; PLATAFORMA COMERCIAL; PASILLOS TELESCÓPICOS, RODAJE DELTA, DRENAJE PROFUNDO, MALLA PERIMETRAL, ADQUISICIÓN DEL SISTEMA AEROPORTUARIO, EQUIPAMIENTO, PLAN AMBIENTAL Y SUPERVISIÓN DE LAS OBRAS DE LA T2, CONSTRUCCIÓN DE TERRAPLÉN, LEVANTAMIENTO FÍSICO, FOTOGRÁFICO Y TOPOGRÁFICO, ELABORACIÓN DE LIBROS BLANCOS, ANÁLISIS GEOTECNIA Y SALINIDAD, ACTUALIZACIÓN PROGRAMA MAESTRO DE DESARROLLO AICM, HANGAR DEL ESTADO MAYOR PRESIDENCIAL: REALIZACIÓN DE PROYECTOS Y EJECUCION DE OBRAS DE MANTENIMIENTO, TOLUCA:REENCARPETADO DE PISTAS, CONSTRUCCIÓN DE DUCTOS, ENTUBAMIENTO EN CABECERAS, AMPLIACIÓN DEL EDIFICIO TERMINAL Y ADQUISICIÓN DE TERRENOS. CUERNAVACA:REENCARPETADO DE PISTAS Y ADQUISICIÓN DE TERRENOS. OTROS:HONORARIOS DE LA FIDUCIARIA.
CUMPLIMIENTO DE LA MISIÓN:
EN LA TERMINAL 1 Y 2 SE TIENE UN AVANCE GLOBAL DEL 100% Y SE CONCLUYO EL DISTRIBUIDOR VIAL NO. 2 AL 100%, POR LO QUE SE ESTA EN PROCESO LA RECOPILACIÓN E INTEGRACION DE LA INFORMACIÓN PARA LA ENTREGA A LA SCT (DGAC), EN LOS TRABAJOS DE MANTENIMIENTO EN EL HANGAR DEL ESTADO MAYOR PRESIDENCIAL SE TIENE UN 99% DE AVANCE FINANCIERO.</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</si>
  <si>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</si>
  <si>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APORTACIÓN INICIAL:   MONTO: $505,950.00   FECHA: 21/12/2000
OBSERVACIONES: NO HAY</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</si>
  <si>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t>
  </si>
  <si>
    <t>DESTINO: PAGO DE DIVERSOS PROYECTOS AUTORIZADOS POR EL COMITE TECNICO EN SU OPORTUNIDAD
CUMPLIMIENTO DE LA MISIÓN:
SE ANEXA ARCHIVO CON EL REPORTE DE CUMPLIMIENTO DE LA MISIÓN Y FINES.</t>
  </si>
  <si>
    <t>DESTINO: ENTREGA DE LAS APORTACIONES DEL FONDO DE AHORRO A LOS SERVIDORES PUBLICOS DE LOS TRES PODERES DE LA UNIÓN, POR CONCEPTO DE LA LIQUIDACIÓN ANUAL NETA AL TERMINO DEL CICLO DEL FONDO DE AHORRO.
CUMPLIMIENTO DE LA MISIÓN:
SE ALCANZÓ LA META DEL FONDO DE AHORRO CAPITALIZABLE DE LOS TRABAJADORES AL SERVICIO DEL ESTADO (FONAC), YA QUE DE 313,289 SERVIDORES PÚBLICOS QUE INICIARON Y TERMINARON EL VIGÉSIMO CUARTO CICLO DEL FONAC, AL MISMO NÚMERO DE SERVIDORES PÚBLICOS LE FUE ENTREGADO EL PAGO DE SUS AHORROS, TODA VEZ QUE LAS 93 DEPENDENCIAS Y ENTIDADES AFILIADAS REALIZARON DURANTE EL MES DE AGOSTO DE 2013, EL TRÁMITE Y PAGO CORRESPONDIENTE A SU LIQUIDACIÓN</t>
  </si>
  <si>
    <t>FIDEICOMISO 2003 "FONDO DE DESASTRES NATURALES"</t>
  </si>
  <si>
    <t>DESTINO: ESTE IMPORTE ES EL SALDO DE LA CUENTA DE PATRIMONIO.
CUMPLIMIENTO DE LA MISIÓN:
EN EL PERIODO QUE SE REPORTA SE CUMPLIO LA MISION Y FINES DEL FIDEICOMISO.</t>
  </si>
  <si>
    <t>DESTINO: APOYO A EMPRESAS PARA QUE ACCEDAN AL MERCADO INTERMEDIO DE LA BOLSA MEXICANA DE VALORES.
CUMPLIMIENTO DE LA MISIÓN:
NO SE HAN CONCLUIDO LAS GESTIONES PARA RECUPERAR POR LA VIA LEGAL LOS SALDOS DE CUENTAS POR COBRAR QUE ESTÁN EN CARTERA VENCIDA, SE RESERVARON POR CONTAR CON OPINIÓN DEL COMITÉ TÉCNICO DE DIFICIL RECUPERACIÓN.</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</si>
  <si>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DURANTE 2013 SE HAN REALIZADO APORTACIONES DE RECURSOS EN APOYO A PROYECTOS DE INVERSIÓN PREVIAMENTE AUTORIZADOS.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</si>
  <si>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APORTACIÓN INICIAL:   MONTO: $1.00   FECHA: 17/08/1987
OBSERVACIONES: BANOBRAS NO REPORTA DISPONIBILIDAD, EN VIRTUD DE QUE NO SE HAN REALIZADO APORTACIONES DE RECURSOS PÚBLICOS.</t>
  </si>
  <si>
    <t>APORTACIÓN INICIAL:   MONTO: $96,500,357.00   FECHA: 24/11/1995
OBSERVACIONES: LA DISPONIBILIDAD FINAL DEL FIDEICOMISO SE REINTEGRO A LA TESOFE A PETICION DE LA SHCP ACTUALMENTE EL FIDEICOMISO Y EL PROGRAMA SE ENCUENTRAN EN PROCESO DE EXTINCIÓN. ESTADOS FINANCIEROS DICTAMINADOS AL 31 DE DICIEMBRE 2012 POR CONTADOR PÚBLICO CERTIFICADO INDEPENDIENTE (AUDITOR EXTERNO).</t>
  </si>
  <si>
    <t>DESTINO: AL FINANCIAMIENTO DE LOS PROYECTOS AUTORIZADOS POR EL COMITE TECNICO
CUMPLIMIENTO DE LA MISIÓN:
SE ENCUENTRAN OPERANDO CON NORMALIDAD</t>
  </si>
  <si>
    <t>APORTACIÓN INICIAL:   MONTO: $46,980,846.00   FECHA: 28/03/1990
OBSERVACIONES: EL IMPORTE DE LA APORTACIÓN INICIAL ESTA EN VIEJOS PESOS. EL SOPORTE DOCUMENTAL INCLUYE: ESTADO DE CUENTA.</t>
  </si>
  <si>
    <t>APORTACIÓN INICIAL:   MONTO: $185,007,660.00   FECHA: 28/03/1990
OBSERVACIONES: EL IMPORTE DE LA APORTACIÓN INICIAL ESTA EN VIEJOS PESOS. EL SOPORTE DOCUMENTAL INCLUYE: ESTADO DE CUENTA.</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</si>
  <si>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INCLUYE:ESTADO DE CUENTA.</t>
  </si>
  <si>
    <t>DESTINO: SE ESTA ELABORANDO PROGRAMA DE TRABAJO
CUMPLIMIENTO DE LA MISIÓN:
SE ESTA ELABORANDO PROGRAMA DE TRABAJO</t>
  </si>
  <si>
    <t>DIRECCIÓN GENERAL DE DESARROLLO REGIONAL</t>
  </si>
  <si>
    <t>DESTINO: NO SE REPORTAN MOVIMIENTOS.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</si>
  <si>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DESTINO: HONORARIOS FIDUCIARIOS CORRESPONDIENTE A $3,866.66 M.N. A LOS MESES DE JUNIO Y JULIO DE 2012.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 (FIGURA INEXISTENTE).</t>
  </si>
  <si>
    <t>INSTITUTO NACIONAL DE ASTROFÍSICA, ÓPTICA Y ELECTRÓNICA</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</si>
  <si>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</si>
  <si>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</si>
  <si>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</si>
  <si>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</si>
  <si>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</si>
  <si>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</si>
  <si>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</si>
  <si>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$122,486,095.27   FECHA: 14/05/1993
OBSERVACIONES: LOS SALDOS SE INTEGRAN CON LA INFORMACION RECIBIDA RESPONSABILIDAD DEL FIDUCIARIO BBVA BANCOMER.</t>
  </si>
  <si>
    <t>APORTACIÓN INICIAL:   MONTO: $1,000,000.00   FECHA: 28/03/2007
OBSERVACIONES: ACTUALMENTE SE HA ALCANZADO LA META DE CAPITAL OBJETIVO POR LO QUE YA NO SE INVIERTE EN NUEVOS PROYECTOS Y SOLO SE REALIZA LA APORTACION DE RECURSOS DE LOS COMPROMISOS PREVIAMENTE CONTRAIDOS, POR LO QUE SE SOLO SE REALIZA EL PROCESO DE ADMINISTRACION DE LAS EMPRESAS EN OPERACIÓN.</t>
  </si>
  <si>
    <t>DESTINO: ENTERO DE IMPUESTOS FEDERALES, ESTUDIO DE VIABILIDAD, ENTREGAS AL FIDEICOMITENTE, PAGO DE PROVEEDORES, FINIQUITO DE EMPLEADOS, COMPRA DE MOBILIARIO.
CUMPLIMIENTO DE LA MISIÓN:
SE CONCLUYÓ EL CONTRATO DE OPERACIÓN HOTELERA Y ESTÁ EN PROCESO DE EXTINCIÓN EL FIDEICOMISO.</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</si>
  <si>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</si>
  <si>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</si>
  <si>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APORTACIÓN INICIAL:   MONTO: $2,490,598.31   FECHA: 29/11/2000
OBSERVACIONES: SON LOS ULTIMOS ESTADOS FINANCIEROS QUE ENVIÓ LA UNIDAD RESPONSABLE Y CORRESPONDEN AL 2DO. TRIMESTRE DEL 2011. LOS ESTADOS FINANCIEROS REFLEJAN LA TOTALIDAD DE LOS RECURSOS DEL ANÁLOGO Y NO SE DISTINGUEN LOS RECURSOS DE LA SEP.CON OFICIO DGME/236 DEL 4 DE ABRIL DE 2013,SE INICIA EL PROCESO DE SOLICITUD DE CANCELACIÓN.</t>
  </si>
  <si>
    <t>QDV</t>
  </si>
  <si>
    <t>QIQ</t>
  </si>
  <si>
    <t>ESTATAL</t>
  </si>
  <si>
    <t>DESTINO: PAGO DE EROGACIONES POR PUBLICACIONES EN DIVERSOS MEDIOS POR EL OFRECIMIENTO DE RECOMPENSAS.
CUMPLIMIENTO DE LA MISIÓN:
LOS RECURSOS SE UTILIZARAN PARA DAR CUMPLIMIENTO AL ACUERDO A/004/10 DEL PROCURADOR GENERAL DE LA REPUBLICA, POR EL QUE SE ESTABLECEN LAS REGLAS PARA EL OFRECIMIENTO Y ENTREGA DE RECOMPENSAS Y RECOMPENSAS PERIODICAS PUBLICADO EN EL DIARIO OFICIAL DE LA FEDERACION EL 3 DE FEBRERO DE 2010.</t>
  </si>
  <si>
    <t>APORTACIÓN INICIAL:   MONTO: $150,000.00   FECHA: 30/06/2000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 SE ADJUNTA UN ARCHIVO CON LA EXPLICACION MAS DETALLADA.</t>
  </si>
  <si>
    <t>T4M</t>
  </si>
  <si>
    <t>PEMEX-REFINACIÓN</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</si>
  <si>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</si>
  <si>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</si>
  <si>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</si>
  <si>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DESTINO: APORTACION AL "CONTRATO ESPECIFICO ABIERTO PARA LA CONSTRUCCION Y SUMINISTRO DE REMOLCADORES, CHALANES Y EMBARCACIONES MULTIPROPÓSITO PARA LA FLOTA MENOR DE PEMEX REFINACIÓN", FORMALIZADO ENTRE PEMEX REFINACION Y LA SEMAR.
CUMPLIMIENTO DE LA MISIÓN:
CONTRATO EN DESARROLLO.</t>
  </si>
  <si>
    <t>APORTACIÓN INICIAL:   MONTO: $298,822,440.34   FECHA: 27/11/2013
OBSERVACIONES: NINGUNA.</t>
  </si>
  <si>
    <t>DESTINO: APOYOS PARA LA INVESTIGACION CIENTIFICA Y TECNOLOGICA DEL FONDO SECTORIAL DE INVESTIGACIÓN Y DESARROLLO EN CIENCIAS NAVALES POR $40'452,594.63
CUMPLIMIENTO DE LA MISIÓN:
SE LLEVÓ A CABO LA TRIGÉSIMA QUINTA REUNIÓN EXTRAORDINARIA CELEBRADA EL 10 DE DICIEMBRE DE 2013, EN LA CUAL EL CTA DEL FSIDCN, AUTORIZO EL GASTO DE OPERACIÓN 2014 POR EL MONTO $1,950,000.00, Y AL INSTITUTO DE INVESTIGACIÓN Y DESARROLLO DE LA ARMADA DE MÉXICO SE LE AUTORIZO ADQUIRIR LOS EQUIPOS QUE FORMARAN PARTE DE LOS ENTREGABLES EN SUS LABORATORIOS, DEBIDO A QUE LA NORMATIVIDAD INTERNA DE LA UNIVERSIDAD NO SE LOS PERMITE, DESGLOSÁNDOSE ASI $3,158,000, UASLP $1,150,000</t>
  </si>
  <si>
    <t>DESTINO: PROYECTOS DE INVESTIGACIÓN CIENTÍFICA Y TECNOLÓGICA
CUMPLIMIENTO DE LA MISIÓN:
SE CUMPLE LA MISIÓN Y OBJETIVOS DEL FONDO SECTORIAL AL CONTINUAR CON EL FINANCIAMIENTO DE PROYECTOS DE INVESTIGACIÓN APLICADA, DESARROLLO TECNOLÓGICO Y FORMACIÓN DE RECURSOS HUMANOS.</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</si>
  <si>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</si>
  <si>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</si>
  <si>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</si>
  <si>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</si>
  <si>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</si>
  <si>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DESTINO: APOYO PARA LA INVESTIGACION CIENTIFICA Y TECNOLOGICA DEL ESTADO DE BAJA CALIFORNIA NORTE
CUMPLIMIENTO DE LA MISIÓN:
DURANTE EL PERIODO QUE SE INFORMA HAN APORTADO 70 MILLONES DE PESOS Y SE HAN APROBADO 65.6 MILLONES DE PESOS PARA EL DESARROLLO DE PROYECTOS.</t>
  </si>
  <si>
    <t>ANEXO XVIII</t>
  </si>
  <si>
    <t>DESTINO: APOYOS PARA BENEFICIAR A LOS HIJOS DE LOS MIEMBROS DEL EMP QUE SUFRAN UNA INCAPACIDAD TOTAL O PERMANENTE O BIEN FALLEZCAN COMO CONSECUENCIA DE UN ACCIDENTE EN EL EJERCICIO DE SUS FUNCIONES.
CUMPLIMIENTO DE LA MISIÓN:
DURANTE 2014 SE APOYARON EN PROMEDIO A 34 HIJOS DE LOS MILITARES PERTENECIENTES AL EMP QUE FALLECIERON EN EL EJERCICIO DE SUS FUNCIONES, CORRESPONDIENTES A: NIVEL PREESCOLAR, PRIMARIA, SECUNDARIA, PREPARATORIA Y EQUIVALENTE Y A NIVEL PROFESIONAL. CABE SEÑALAR QUE NO ES POSIBLE PREVER EL NÙMERO DE BENEFICIARIOS QUE PUEDAN INCREMENTAR LA META.</t>
  </si>
  <si>
    <t>COORDINACIÓN NACIONAL DE PROTECCIÓN CIVIL</t>
  </si>
  <si>
    <t>DESTINO: EN TÉRMINOS DEL ARTICULO 1 Y 35 DE LA LEY DE COOPERACIÓN INTERNACIONAL PARA EL DESARROLLO (LCID) LOS RECURSOS DEL PATRIMONIO SON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15 DE ENERO DE 2014 EL COMITÉ TÉCNICO Y DE ADMINISTRACIÓN (CTA) APROBÓ LAS REGLAS DE OPERACIÓN. PARA 2014 SE ESPERA QUE EL CTA APRUEBE DIVERSOS PROGRAMAS, PROYECTOS Y ACCIONES DE COOPERACIÓN; SIN EMBARGO, A LA FECHA NO ES POSIBLE SU CUANTIFICACIÓN TODA VEZ QUE SE DESCONOCE EL NÚMERO DE PROYECTOS QUE SERÁN PROPUESTOS Y APROBADOS POR EL CTA. NO OBSTANTE, EN LA PRIMERA SESIÓN SE AUTORIZÓ LA RECEPCIÓN DE RECURSOS DE NUEVA ZELANDIA Y LA UNIÓN EUROPEA PARA REALIZAR DOS PROYECTOS DE COOPERACIÓN.</t>
  </si>
  <si>
    <t>DESTINO: DURANTE EL PRESENTE EJERCICIO SE APLICARON RECURSOS PARA LA CONSTITUCIÓN DE DOS FONDOS DE CONTINGENCIA; POR 20,000.00 DÓLARES PARA LA EMBAJADA DE MEXICO EN SUECIA Y POR 15,000.00 DÓLARES PARA LA EMBAJADA DE MEXICO EN GHANA.
CUMPLIMIENTO DE LA MISIÓN:
DE CONFORMIDAD CON EL FIN PARA EL QUE FUE CREADO, DURANTE EL PRESENTE EJERCICIO SE CONTINUÓ CON LA CREACIÓN Y OPERACIÓN DE LOS FONDOS DE CONTINGENCIA DESTINADOS A LAS EMBAJADAS Y CONSULADOS DE MEXICO EN EL EXTRANJERO.</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</si>
  <si>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</si>
  <si>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APORTACIÓN INICIAL:   MONTO: $1,000,000.00   FECHA: 23/04/2003
OBSERVACIONES: LA DISPONIBILIDAD DEL FIDEICOMISO DIFIERE DEL ESTADO DE POSICIÓN FINANCIERA EMITIDO POR EL FIDUCIARIO, EN RAZÓN DE QUE INCLUYE LA CUENTA DE ACREEDORES DIVERSOS</t>
  </si>
  <si>
    <t>DESTINO: LOS EGRESOS SE COMPONEN DE : GASTOS DE APOYO PARA PAGO DE HONORARIOS FIDUCIARIOS MAS CONTRIBUCIONES DIVERSAS
CUMPLIMIENTO DE LA MISIÓN:
EL FIDEICOMISO, NO HA EFECTUADO TRANSFERENCIAS A LAS DEPENDENCIAS Y ENTIDADES PARA CUBRIR UNA COMPENSACIÓN ECONÓMICA O INDEMNIZACIÓN EN EL PRESENTE EJERCICIO FISCAL.</t>
  </si>
  <si>
    <t>APORTACIÓN INICIAL:   MONTO: $10,000,000.00   FECHA: 04/11/2004
OBSERVACIONES: EL DICTAMEN DE ESTADOS FINANCIEROS DE LA CONSAR AL 31 DE DICIEMBRE DE 2013 Y AL 31 DE DICIEMBRE DE 2012 ELABORADO POR EL AUDITOR EXTERNO INCLUYE, DENTRO DE SUS NOTAS, LA INFORMACIÓN DEL REGISTRO Y EL SALDO DEL FIDEICOMISO.</t>
  </si>
  <si>
    <t>DESTINO: IMPUESTOS DIVERSOS, HONORARIOS Y FLUCTUACION CAMBIARIA.
CUMPLIMIENTO DE LA MISIÓN:
EL FIDEICOMISO CUENTA CON RECURSOS QUE CONSTITUYEN FONDOS DE GARANTIAS QUE PERMITIRAN ACCEDER A CREDITOS A DIVERSAS PYMES</t>
  </si>
  <si>
    <t>DESTINO: VALUACION CAMBIARIA
CUMPLIMIENTO DE LA MISIÓN:
ASIGNACION DE LOS RECURSOS A DIVERSOS PROGRAMAS EN CUMPLIMIENTO DE LOS FINES PARA LOS QUE FUE CONSTITUIDO EL FIDEICOMISO.</t>
  </si>
  <si>
    <t>APORTACIÓN INICIAL:   MONTO: $1,010,000.00   FECHA: 22/11/2006
OBSERVACIONES: FIDEICOMISO FORMALIZADO EN 2006. EN PROCESO DE EXTINCION</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</si>
  <si>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</si>
  <si>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</si>
  <si>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APORTACIÓN INICIAL:   MONTO: $77,491,019.03   FECHA: 11/12/2003
OBSERVACIONES: ESTE FIDEICOMISO NO HA RECIBIDO APORTACIONES PRESUPUESTARIAS DEL GOBIERNO FEDERAL. LOS RECURSOS PROVIENEN DE APORTACIONES EFECTUADAS POR BANOBRAS.</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</si>
  <si>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NO SE HAN EJERCIDO RECURSOS DE ESTE FIDEICOMISO, EN CUMPLIMIENTO DE FINES</t>
  </si>
  <si>
    <t>APORTACIÓN INICIAL:   MONTO: $1,000.00   FECHA: 01/06/1995
OBSERVACIONES: EL SALDO DE LA DISPONIBILIDAD A DICIEMBRE 2012 CORRESPONDE AL SALDO NETO DEL PATRIMONIO DEL FIDEICOMISO</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</si>
  <si>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</si>
  <si>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</si>
  <si>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</si>
  <si>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</si>
  <si>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APORTACIÓN INICIAL:   MONTO: $1,000.00   FECHA: 11/11/2013
OBSERVACIONES: NA</t>
  </si>
  <si>
    <t>APORTACIÓN INICIAL:   MONTO: $90,710,095.49   FECHA: 28/06/2002
OBSERVACIONES: LOS SALDOS SE INTEGRAN CON LA INFORMACIÓN RECIBIDA RESPONSABILIDAD DEL FIDUCIARIO SANTANDER SERFIN.</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</si>
  <si>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HAN REALIZADO INVERSIONES POR 147.721 MDP Y SE TIENEN COMPROMISOS POR 200.389 MDP. CON LAS INVERSIONES REALIZADAS SE HAN GENERADO LOS SIGUIENTES IMPACTOS SOCIO-ECONOMICOS EN DOS ENTIDADES, BENEFICIANDO A 352 PRODUCTORES, LA GENERACIÓN DE 450 EMPLEOS Y UN EFECTO MULTIPLICADOR DE 3.32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</si>
  <si>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</si>
  <si>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</si>
  <si>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APORTACIÓN INICIAL:   MONTO: $2,000,000.00   FECHA: 02/03/2012
OBSERVACIONES: SE CONTINUA PROMOVIENDO EL PORTAFOLIO DE INVERSIÓN DEL FICA AGROPYME</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</si>
  <si>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 EN EGRESOS ACUMULADOS SE REFLEJA LA APORTACIÓN POR 22 MDP A LA EMPRESA FIOSAPI INMOBILIARIA.</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</si>
  <si>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</si>
  <si>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APORTACIÓN INICIAL:   MONTO: $490,994.91   FECHA: 21/12/2004
OBSERVACIONES: EL FIDUCIARIO ES BANSEFI. LA PARTIDA PRESUPUESTAL AFECTADA ES 483010 DONACIONES A FIDEICOMISOS. EL ÁMBITO ES MIXTO PRIVADO.</t>
  </si>
  <si>
    <t>DESTINO: NO SE REALIZARON EROGACIONES.
CUMPLIMIENTO DE LA MISIÓN:
CONTINÚA EN REVISIÓN LA INFORMACIÓN QUE REMITIÓ BANOBRAS A FINALES DEL EJERCICIO 2013 A LA UNIDAD DE BANCA DE DESARROLLO, RELATIVA A LOS ANTECEDENTES Y LA SITUACIÓN PROCESAL ACTUAL DEL JUICIO PROMOVIDO POR ICA EN CONTRA DE INECEL EN LA REPÚBLICA DE ECUADOR.</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</si>
  <si>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</si>
  <si>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COMPRA DE EQUIPO MILITAR, GASTOS BANCARIOS DE OPERACIÓN, RESULTADO CAMBIARIO POR COMPRA DE DIVISAS.
CUMPLIMIENTO DE LA MISIÓN:
A LA FECHA CON CARGO AL FIDEICOMISO SE HAN FINIQUITADO CONTRATOS POR COMPRA DE EQUIPO MILITAR Y SE TIENEN OTROS EN PROCESO.</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</si>
  <si>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</si>
  <si>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PAGO DE DIVERSOS PROYECTOS RELACIONADOS CON LA CONECTIVIDAD DIGITAL SATELITAL, CONECTIVIDAD DE BANDA ANCHA, CENTRO DE DATOS, E-LICENCIAS, PROYECTOS DE INCLUSIÓN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</si>
  <si>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APORTACIÓN INICIAL:   MONTO: $1.00   FECHA: 01/06/2006
OBSERVACIONES: CON OFICIO 5.1.-280 DE FECHA 14 DE FEBRERO DE 2014, SE ENVIÓ A FNML COPIA DEL OFICIO 312.A.-000309 DE LA SHCP CON EL QUE SE ENVÍA COPIA DEL OF. GFANPR/153300/015/2014 DE BANOBRAS POR EL QUE SOLICITÓ INFORMACIÓN A FUNCIONARIOS DE FNML PARA DETERMINAR LOS TÉRMINOS JURÍDICOS PARA LA EXTINCIÓN DEL FIDEICOMISO. BENJAMÍN HILL-FERROCARRIL SONORA-BAJA CALIFORNIA.</t>
  </si>
  <si>
    <t>DESTINO: PAGO A PROVEEDORES, PRESTADORES DE SERVICIOS, HONORARIOS FIDUCIARIOS.
CUMPLIMIENTO DE LA MISIÓN:
EL 90% DE LAS VIVS. BENEFICIADAS DEL PROG. DE COBERT. SOCIAL PARA LA TRANSICIÓN A LA TDT, CUENTEN CON SEÑAL DE TV DIGITAL. INDICADOR: NÚM. DE TVS ENTREGADOS EN NVO LAREDO Y REYNOSA Y SUS ZONAS ALEDAÑAS CONFORME AL PADRÓN DE VIVS BENEFICIADAS DE SEDESOL, ENTRE, TOTAL DE VIVS BENEFICIADAS EN NVO LAREDO Y REYNOSA Y SUS ZONAS ALEDAÑAS CONFORME AL PADRÓN DE SEDESOL */120,000; *= A LA FECHA NO SE HAN ENTREGADO EQUIPOS, SE PREVÉ QUE EN PRÓXIMAS SEMANAS SE DÉ INICIO AL PROGRAMA.</t>
  </si>
  <si>
    <t>APORTACIÓN INICIAL:   MONTO: $750,000,000.00   FECHA: 04/11/2002
OBSERVACIONES: EN LA DISPONIBILIDAD ESTAN INCLUIDOS LOS IMPORTES AUTORIZADOS POR EL COMITÉ TÉCNICO PARA LOS DIVERSOS PROYECTOS.</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</si>
  <si>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</si>
  <si>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</si>
  <si>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DESTINO: PAGO DE PENSIONES Y PRESTACIONES DE LOS FIDEICOMISARIOS, GASTOS DE ADMINISTRACIÓN, HONORARIOS E IMPUESTOS.
CUMPLIMIENTO DE LA MISIÓN:
ESTE FIDEICOMISO SE ENCUENTRA EN PROCESO DE EXTINCION.</t>
  </si>
  <si>
    <t>APORTACIÓN INICIAL:   MONTO: $70,000,000.00   FECHA: 01/09/1995
OBSERVACIONES: ESTE FIDEICOMISO YA NO REPORTA MOVIMIENTOS EN VIRTUD DE QUE SE ENCUENTRA EN PROCESO DE EXTINCIÓN. BANAMEX ENTERÓ LOS REMANENTES AL GOB. DEL EDO. DE Q. ROO POR $11'966,025.96 EL 21 DE AGOSTO DE 2006. CON OF. SCT.6.22.1.253/2014, EL CENTRO SCT QUINTANA ROO ENVÍA PROCEDIMIENTO PARA DAR DE BAJA LA CLAVE DE REGISTRO DEL FIDEICOMISO NIZUC-TULUM, TOMADO EN LA 1RA. SESIÓN EXTRAORDINARIA DE 2014 DEL COMITÉ TÉCNICO DEL FIDEICOMISO.</t>
  </si>
  <si>
    <t>APORTACIÓN INICIAL:   MONTO: $1,649,510,490.00   FECHA: 06/02/2009
OBSERVACIONES: EL SALDO DEL PATRIMONIO PUEDE VARIAR COMO RESULTADO DE RENDONDEO APLICADO A LOS ESTADOS FINANCIEROS POR PARTE DE LA FIDUCIARIA DEL FIDEICOMISO</t>
  </si>
  <si>
    <t>INSTITUTO NACIONAL DEL EMPRENDEDOR</t>
  </si>
  <si>
    <t>APORTACIÓN INICIAL:   MONTO: $1,750,000.00   FECHA: 18/05/1994
OBSERVACIONES: DERIVADO DE LA AUDITORÍA 571 A LA CUENTA PÚBLICA 2008, LA AUDITORÍA SUPERIOR DE LA FEDERACIÓN (ASF) EMITIÓ, ENTRO OTRAS, DOS RECOMENDACIONES ENCAMINADAS A PROMOVER LA EXTINCIÓN DEL FILANFI. SIN EMBARGO, DESPUÉS DE ANALIZAR EVIDENCIAS, LA ASF DETERMINÓ EL 30 DE NOVIEMBRE DE 2011, MEDIANTE EL OFICIO OAETI/2370/2011, QUE NO TENÍA INCONVENIENTE EN MANTENER VIGENTE EL FIDEICOMISO, POR LO CUAL YA NO SE ENCUENTRA EN PROCESO DE EXTINCIÓN. EL FILANFI NO DUPLICA FUNCIONES, FINES Y ESTRUCTURAS ORGÁNICAS EXISTENTES EN LA APF, POR EL CONTRARIO COMPLEMENTA LAS ACCIONES QUE REALIZA LA SE PARA FORTALECER EL DESARROLLO Y LA COMPETITIVIDAD DE LAS PYMES A TRAVÉS DE LA INNOVACIÓN Y TRANSFERENCIA DE TECNOLOGÍA.</t>
  </si>
  <si>
    <t>DESTINO: CUMPLIR CON LAS OBLIGACIONES LABORALES DE CONFORMIDAD CON LA NIF D-3 Y REGLAMENTO DEL PLAN DE PENSIONES DEL FIFOMI, PARA SUFRAGAR LOS BENEFICIOS QUE EL FIFOMI OTORGA A SUS EMPLEADOS. LA PLUSVALIA DEL EJERCICIO 2013, SE TRASPASO A CAPITAL, EN EL CONCEPTO DE REMANENTES DE EJERCICIOS ANTERIORES POR 460,917.26
CUMPLIMIENTO DE LA MISIÓN:
SE CUMPLIERON CON LAS OBLIGACIONES LABORALES DE CONFORMIDAD CON LA NIF D-3, ESTUDIO ACTUARIAL CORRESPONDIENTE AL EJERCICIO 2013 Y REGLAMENTO DEL PLAN DE PENSIONES DEL ORGANISMO.</t>
  </si>
  <si>
    <t>DESTINO: CUMPLIR CON LAS OBLIGACIONES LABORALES DE CONFORMIDAD CON LA NIF-D3 Y REGLAMENTO DEL PLAN DE ANTIGÜEDAD DEL FIFOMI, PARA SUFRAGAR LOS BENEFICIOS QUE EL FIFOMI OTORGA A SUS EMPLEADOS, LA PLUSVALIA DEL EJERCICIO 2013, SE TRASPASO A CAPITAL, AL CONCEPTO DE REMANENTES DE EJERCICIOS ANTERIORES POR 9,091.60.
CUMPLIMIENTO DE LA MISIÓN:
SE CUMPLIERON CON LAS OBLIGACIONES LABORALES DE CONFORMIDAD CON LA NIF D-3, ESTUDIO ACTUARIAL CORRESPONDIENTE AL EJERCICIO 2012 Y REGLAMENTO DEL PLAN DE PRIMA DE ANTIGÜEDAD DEL ORGANISMO.</t>
  </si>
  <si>
    <t>DESTINO: CUMPLIR CON LAS OBLIGACIONES LABORALES DE CONFORMIDAD CON LA NIF D-3 Y REGLAMENTO DEL PLAN DE PENSIONES DEL FIFOMI, PARA SUFRAGAR LOS BENEFICIOS QUE EL FIFOMI OTORGA A SUS EMPLEADOS, LA PLUSVALIA DEL EJERCICIO 2013, SE TRASPASO A CAPITAL EN EL CONCEPTO DE REMANENTES DE EJERCICIOS ANTERIORES POR 1,705,604.00.
CUMPLIMIENTO DE LA MISIÓN:
SE CUMPLIO CON LAS OBLIGACIONES LABORALES DE CONFORMIDAD CON LA NIF D-3, Y REGLAMENTO DEL PLAN DE PENSIONES DE CONTRIBUCION DEFINIDA PARA EL PERSONAL DE MANDO DEL FIFOMI.</t>
  </si>
  <si>
    <t>DESTINO: CUBRIR GASTOS ADMINISTRATIVOS Y FONDO DE AHORRO DEL PERSONAL EL CUAL CUBRE EL PERIODO NOVIEMBRE 2012 A OCTUBRE 2013.
CUMPLIMIENTO DE LA MISIÓN:
LA CREACION DE UN FONDO DE AHORRO EN BENEFICIO DEL PERSONAL DE EXPORTADORA DE SAL, S.A. DE C.V.</t>
  </si>
  <si>
    <t>DESTINO: LOS GASTOS REALIZADOS QUE EN EL PERIODO FUERON LOS HONORARIOS,PAGO DE IMPUESTOS.
CUMPLIMIENTO DE LA MISIÓN:
DURANTE EL PRIMER TRIMESTRE DEL AÑO EN CURSO SE FORMALIZÓ LA AUTORIZACIÓN DEL APOYO A UNA EMPRESA BENEFICIARIA, CUYO PROYECTO DE PRODUCCIÓN CINEMATOGRÁFICA EROGARÁ GASTOS ELEGIBLES EN MÉXICO POR UN MONTO APROXIMADO DE 54.2 MILLONES DE PESOS Y PLANEA GENERAR 204 EMPLEOS DIRECTOS. EL PROYECTO BENEFICIARÁ AL ESTADO DE SONORA.</t>
  </si>
  <si>
    <t>DESTINO: OTORGAMIENTO DE BECAS Y GASTOS DE ADMINISTRACIÓN DE BECAS; EN EL PERÍODO DEL 1O. DE ENERO AL 31 DE MARZO DE 2014 NO HUBO EGRESO DE RECURSOS.
CUMPLIMIENTO DE LA MISIÓN:
LOS RECURSOS SE HAN CANALIZADO A FINANCIAR INTERCAMBIOS DE ESTUDIANTES, INVESTIGADORES, Y OTROS PROFESIONALES DE MÉXICO Y LOS ESTADOS UNIDOS, EN PROGRAMAS DE BECAS QUE PROMUEVEN LA COOPERACIÓN Y EL ENTENDIMIENTO MUTUO. EN EL PERIODO REPORTADO SE ACUMULARON INGRESOS POR $61,393.54 PESOS POR CONCEPTO DE FONDOS PRIVADOS.</t>
  </si>
  <si>
    <t>DESTINO: DE LOS RECURSOS AUTORIZADOS EN 2014 POR $1,515,911,529.00, SE DESTINAN $1,447’560,273.00 A LOS FIDEICOMISOS ESTATALES DE ESCUELAS DE CALIDAD EN LAS ENTIDADES FEDERATIVAS COMO CONTRAPARTIDA FEDERAL. ESTOS RECURSOS SON UTILIZADOS ENTRE OTRAS COSAS PARA FINANCIAR PROYECTOS DE TRANSFORMACIÓN DE LA GESTIÓN ESCOLAR DE LAS ESCUELAS PÚBLICAS DE EDUCACIÓN BÁSICA, ADEMÁS PARA IMPULSAR PROYECTOS DE INNOVACIÓN RELACIONADOS CON EL FORTALECIMIENTO DE LA SUPERVISIÓN ESCOLAR Y LA MEJORA DEL LOGRO DE APRENDIZAJES. LA META PARA PEC XIV ES DE 42,000 ESCUELAS A BENEFICIAR.
CUMPLIMIENTO DE LA MISIÓN:
EN EL CICLO ESCOLAR 2012-2013 LA META ALCANZADA FUE DE 48,938 ESCUELAS BENEFICIADAS, 48,938 CONSEJOS ESCOLARES DE PARTICIPACIÓN SOCIAL O EQUIVALENTES CONSTITUIDOS Y 48,938 DIRECTORES CAPACITADOS EN GESTIÓN, DEBIDO A QUE NO PARTICIPARON LOS ESTADOS DE SONORA Y VERACRUZ. ASIMISMO, SE CELEBRARON LAS SESIONES ORDINARIAS DEL COMITÉ TÉCNICO Y SE DIO CUMPLIMIENTO CON LOS INFORMES TRIMESTRALES.</t>
  </si>
  <si>
    <t>APORTACIÓN INICIAL:   MONTO: $262,374,381.60   FECHA: 04/09/2001
OBSERVACIONES: EL PRESUPUESTO AUTORIZADO PARA 2013 FUE DE $2,008.9 MDP, DE LOS CUALES $1,939.1 MDP SE TRANSFIRIERON A LOS FIDEICOMISOS ESTATALES DE ESCUELAS DE CALIDAD, SIENDO $1,657.9 MDP PARA PROYECTOS DE TRANSFORMACIÓN DE LA GESTIÓN DE ESCUELAS BENEFICIADAS Y $394.7 MDP PARA PROYECTOS DE INNOVACIÓN; ASÍ COMO $69.8 MDP PARA GASTO DE OPERACIÓN CENTRAL. LA META PREVISTA MEDIANTE CARTAS COMPROMISO DE LAS ENTIDADES FEDERATIVAS ES DE 53,325 ESCUELAS PARA EL CICLO ESCOLAR 2013-2014. EL AVANCE PRELIMINAR ES DE 49,281 ESCUELAS BENEFICIADAS.</t>
  </si>
  <si>
    <t>APORTACIÓN INICIAL:   MONTO: $32,978,793.00   FECHA: 18/12/2001
OBSERVACIONES: EN LOS INDICADORES DEL CUMPLIMIENTO DE LAS METAS, NO SE DA LA OPCIÓN DE OTROS O DE ACREDITADO QUE ES LA UNIDAD DE MEDIDA UTILIZADO EN EL SUBSISTEMA.</t>
  </si>
  <si>
    <t>APORTACIÓN INICIAL:   MONTO: $50,000.00   FECHA: 30/03/2000
OBSERVACIONES: SE INTEGRA POR EL TOTAL DEL PATRIMONIO DE 2012.</t>
  </si>
  <si>
    <t>DESTINO: EL FIDEICOMISO SE CREA CON FUNDAMENTO EN EL ARTÍCULO 162. DE LA LEY FEDERAL DEL TRABAJO Y TIENE COMO OBJETO LA CREACIÓN DE UNA RESERVA FINANCIERA PARA EL PAGO DE PRIMA DE ANTIGÜEDAD A LOS TRABAJADORES DE EDUCAL.
CUMPLIMIENTO DE LA MISIÓN:
LA META PREVISTA SERÁ CONTINUAR CON LAS APORTACIONES NECESARIAS QUE PERMITAN CUBRIR EL PAGO DE PRIMAS DE ANTIGÜEDAD A LOS TRABAJADORES DE EDUCAL, S.A. DE C.V., CONFORME A LA VALUACIÓN ACTUARIAL CON BASE A LOS TÉRMINOS SEÑALADOS EN LA NORMA DE INFORMACIÓN FINANCIERA NIF-D3 “BENEFICIOS A LOS EMPLEADOS” EMITIDA POR EL CONSEJO MEXICANO PARA LA INVESTIGACIÓN Y DESARROLLO DE NORMAS DE INFORMACIÓN FINANCIERA (CINIF)</t>
  </si>
  <si>
    <t>DESTINO: APLICACIÓN DE RECURSOS FIDEICOMITIDOS EN EL DESARROLLO DE LOS PROYECTOS DE INVESTIGACIÓN AUTORIZADOS POR EL COMITÉ TÉCNICO EN RESPUESTA A LAS CONVOCATORIAS DEL MISMO. SE REFIERE AL PAGO DE SERVICIOS PROFESIONALES, COMPRA DE MATERIALES Y SUMINISTROS, SERVICIOS DE TRASLADO E INFORMACIÓN, ETC.
CUMPLIMIENTO DE LA MISIÓN:
ESTUDIOS DE LA REGION DE AMERICA DEL NORTE EN DIVERSAS DESCIPLINAS DEL CONOCIMIENTO. ESTE PROGRAMA HA ELABORADO 43 PROYECTOS DE INVESTIGACION EN TEMAS COMUNES; CANADA, ESTADOS UNIDOS Y MEXICO Y A DEMAS A EFECTUADO 29 CONVOCATORIAS.</t>
  </si>
  <si>
    <t>APORTACIÓN INICIAL:   MONTO: $300,000,000.00   FECHA: 16/10/1986
OBSERVACIONES: NO HAY OBSERVACIONES</t>
  </si>
  <si>
    <t>DESTINO: NO SE REGISTRO MOVIMIENTO
CUMPLIMIENTO DE LA MISIÓN:
EL FIDEICOMISO ESTA POR CUMPLIR SUS FINES</t>
  </si>
  <si>
    <t>REFORMA AGRARIA</t>
  </si>
  <si>
    <t>DESTINO: EROGACIONES POR CONCEPTO DE GASTOS DE ADMINISTRACIÓN Y PROMOCIÓN, COMISIONES
CUMPLIMIENTO DE LA MISIÓN:
MEDIANTE OF. XIII-113/261679 DE LA OFICIALÍA MAYOR DE ÉSTA SECRETARÍA DEL 18 DIC.2008 SE SOLICITÓ LA OPINIÓN DE LA DIRECCIÓN GENERAL DE PROGRAMACIÓN Y PRESUPUESTO "B" DE LA SHCP PARA PODER LLEVAR A CABO LOS ACTOS NECESARIOS PARA LA EXTINCIÓN DE ÉSTE FIDEICOMISO. SE ESTÁN LLEVANDO A CABO ACCIONES A TRAVÉS DE LA OFICIALÍA MAYOR PARA LOGRAR LA ENAJENACIÓN DE SUS ACTIVOS, DENTRO DEL PROCESO DE EXTINCIÓN.</t>
  </si>
  <si>
    <t>DESTINO: SE CONFORMA POR TERRENOS FIDEICOMITIDOS
CUMPLIMIENTO DE LA MISIÓN:
SE ADJUNTA REPORTE DE LAS APORTACIONES REALIZADAS DURANTE EL EJERCICIO FISCAL INMEDIATO ANTERIOR Y SU DESTINO DURANTE EL EJERCICIO 2014 CON CARGO AL PRESUPUESTO DE LAS DEPENDENCIAS Y ENTIDADES</t>
  </si>
  <si>
    <t>DESTINO: EL COMITÉ TÉCNICO DE ESTE FIDEICOMISO ACORDÓ SU EXTINCIÓN EN ABRIL DE 2013
CUMPLIMIENTO DE LA MISIÓN:
EL COMITÉ TÉCNICO DE ESTE FIDEICOMISO ACORDÓ SU EXTINCIÓN EN ABRIL DE 2013</t>
  </si>
  <si>
    <t>APORTACIÓN INICIAL:   MONTO: $1,000,000.00   FECHA: 27/12/2012
OBSERVACIONES: SIN OBSERVACIONES.</t>
  </si>
  <si>
    <t>APORTACIÓN INICIAL:   MONTO: $1,000,000.00   FECHA: 25/02/1997
OBSERVACIONES: LAS APORTACIONES PATRIMONIALES CORRESPONDEN A RECURSOS PROVENIENTES DEL DECRETO DE ESTIMULOS FISCALES PUBLICADO EN EL DIARIO OFICIAL DE LA FEDERACIÓN EL 24 DE NOVIEMBRE DE 2004 POR EL PAGO DE APROVECHAMIENTOS DE AGUA EN BLOQUE, DICHAS APORTACIONES SON POR CUENTA Y ORDEN DE LOS GOBIERNOS DEL DISTRITO FEDERAL Y DEL ESTADO DE MÉXICO.</t>
  </si>
  <si>
    <t>DESTINO: HONORARIOS FIDUCIARIOS Y CONTRIBUCIONES DIVERSAS.
CUMPLIMIENTO DE LA MISIÓN:
SE ENVIÓ A BANJERCITO EL TERCER CONVENIO MODIFICATORIO PARA SU REVISIÓN, ANÁLISIS Y VALIDACIÓN. SE RECIBIÓ LA VALIDACIÓN POR PARTE DE BANJERCITO DEL TERCER CONVENIO MODIFICATORIO Y, CON BASE EN ÉSTE, LA DGGIMAR SOLICITÓ A LA DGPP DE LA SEMARNAT QUE LLEVARA A CABO LAS GESTIONES NECESARIAS ANTE LA SHCP PAR SU SANCIÓN Y FIRMA. LO ANTERIOR A FIN DE CONTINUAR CON LAS ACCIONES QUE PERMITAN DAR CUMPLIMIENTO AL MANDATO.</t>
  </si>
  <si>
    <t>APORTACIÓN INICIAL:   MONTO: $15,353,864.00   FECHA: 28/11/1994
OBSERVACIONES: EN ESPERA DE SANCIÓN Y VALIDACIÓN AL TERCER CONVENIO MODIFICATORIO POR PARTE DE LA SHCP.</t>
  </si>
  <si>
    <t>DESTINO: GASTOS POR ELABORACIÓN DEL PROYECTO EJECUTIVO Y LA CONSTRUCCIÓN DEL TÚNEL EMISOR ORIENTE,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 TÚNEL EMISOR ORIENTE LOCALIZADO EN EL D.F., ESTADO DE MÉXICO Y ESTADO DE HIDALGO, LOS RECURSOS SON APLICADOS EN LA AMPLIACIÓN DEL SISTEMA DE DRENAJE DE LA ZONA METROPOLITANA DEL VALLE DE MÉXICO, A FIN DE EVITAR INUNDACIONES, ASIMISMO, PARA HACER SUSTENTABLE EL RECURSO HÍDRICO, MEJORANDO EL ABASTECIMIENTO DEL AGUA POTABLE, EVITANDO LA SOBREEXPLOTACIÓN DE LOS MANTOS ACUÍFEROS E INCREMENTAR LA COBERTURA EN EL RUBRO DE SANEAMIENTO DE AGUAS NATURALES.
CUMPLIMIENTO DE LA MISIÓN:
LA CONAGUA SEÑALA QUE SE REPORTARÁN HASTA LA CONCLUSIÓN DEL PROYECTO.</t>
  </si>
  <si>
    <t>APORTACIÓN INICIAL:   MONTO: $100,000,000.00   FECHA: 03/08/2009
OBSERVACIONES: EL SALDO AL CIERRE DEL EJERCICIO FISCAL ANTERIOR ES DE $1,279,878,182.00 REPRESENTA EL PATRIMONIO TOTAL DEL EJERCICIO. LOS INGRESOS AL MANDATO, SON PROVENIENTES DEL FIDEICOMISO 1928 Y DEL PRESUPUESTO DE EGRESOS DE LA FEDERACIÓN; EN DICHOS ESTADOS FINANCIEROS LOS PAGOS DE ENTEROS A LA TESOFE POR CUMPLIMIENTO DE DISPOSICIONES DE AUDITORIA SON APLICADOS AL PATRIMONIO DIRECTAMENTE.</t>
  </si>
  <si>
    <t>APORTACIÓN INICIAL:   MONTO: $3,276,000.00   FECHA: 07/03/1994
OBSERVACIONES: NOTA AL PATRIMONIO NETO TOTAL: LOS RECURSOS FEDERALES APORTADOS A LOS PROGRAMAS DE CONSOLIDACIÓN DEL SISTEMA DE ÁREAS NATURALES PROTEGIDAS FASES I Y II Y FONDO PARA LA CONSERVACIÓN DE LA MARIPOSA MONARCA SE REPORTAN A TRAVÉS DEL COMITÉ TÉCNICO DEL FONDO PARA ÁREAS NATURALES PROTEGIDAS DE LA CONANP. RENDIMIENTOS FINANCIEROS DISPONIBLES PARA EL AÑO SIGUIENTE. EL ÓRGANO INTERNO DE CONTROL EN LA SEMARNAT LLEVÓ A CABO LA AUDITORÍA 29/2009 A LA DIRECCIÓN GENERAL DE PROGRAMACIÓN Y PRESUPUESTO, MISMA QUE CONSIDERÓ AL ACTO JURÍDICO EN CUESTIÓN, DE FECHA 21 DE DICIEMBRE DE 2009.</t>
  </si>
  <si>
    <t>DESTINO: NO SE REPORTAN EROGACIONES EN ESTE PERIODO.
CUMPLIMIENTO DE LA MISIÓN:
NO SE REALIZARON SESIONES DEL CONSEJO ASESOR DE APLICACION DEL FONDO.</t>
  </si>
  <si>
    <t>APORTACIÓN INICIAL:   MONTO: $30,000,000.00   FECHA: 20/01/2005
OBSERVACIONES: EL FONDO DE CONSTITUYÓ EN 2004 CON APORTACIONES DEL GOBIERNO FEDERAL Y DEL ESTADO DE CHIHUAHUA POR $25,000,000 Y $5,000,000 RESPECTIVAMENTE, CON EL OBJETO DE APOYAR A LOS FAMILIARES DE LAS MUJERES VÍCTIMAS DE HOMICIDIO ACAECIDAS EN CIUDAD JUÁREZ, CHIHUAHUA. EN JULIO DE 2011, SE REALIZÓ UNA APORTACIÓN ADICIONAL DE $5,000,000.00.</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</si>
  <si>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t>
  </si>
  <si>
    <t>APORTACIÓN INICIAL:   MONTO: $50,000,000.00   FECHA: 26/12/2003
OBSERVACIONES: CON LA INCORPORACIÓN DEL PROGRAMA PRESUPUESTARIO(PP)COMO CATEGORÍA PROGRAMÁTICA A PARTIR DEL AÑO 2008, PMIINCORPORÓ LA ACTIVIDAD INSTITUCIONAL 527 "PAGO DE PENSIONES Y JUBILACIONES AL PERSONAL DE P.M.I.", ASI COMO EL PP J007 "PAGO DE PENSIONES Y JUBILACIONES EN P.M.I., MODIFICANDO ASI LA ESTRUCTURA PROGRAMATICA DE LA ENTIDAD. PARTIDA PRESUPUESTAL 7702 DE ACUERDO AL OFICIO 312.A.E-711 DEL 27 DE MAYO DE 2003, EMITIDO POR LA DGPYP DE LA SHCP. CON OFICIO 312.A.E.-372 DE FECHA 8 DE ABRIL DEL 2005, LA DGPYP DE LA SHCP, INFORMA QUE LA DIRECCIÓN GENERAL ADJUNTA DE NORMAS PRESUPUESTARIAS TOMÓ NOTA DE LA INFORMACIÓN ENVIADA Y ACTUALIZÓ EL EXPEDIENTE. POR OTRA PARTE, CON FECHA 10 DE MARZO DE 2009, SE COMUNICÓ A TRAVÉS DEL CUARTO CONVENIO MODIFICATORIO LA SUSTITUCIÓN DEL FIDUCIARIO AL PASAR DE BANAMEX A SCOTIABANK. FINALMENTE, SE LLEVÓ A CABO A TRAVÉS DEL PIPP, LA TRANSMISIÓN DE INFORMACIÓN PARA LA ACTUALIZACIÓN ANUAL 2014, CON CIFRAS AL 31 DE DICIEMBRE DE 2013, MISMA QUE FUE AUTORIZADA EL 12 DE FEBRERO DE 2014.</t>
  </si>
  <si>
    <t>APORTACIÓN INICIAL:   MONTO: $36,292,238.00   FECHA: 08/01/2010
OBSERVACIONES: EL DEPOSITO DE LA APORTACION INICIAL SE PAGO COMO ADEFAS, CORRESPONDIENTE AL EJERCICIO FISCAL 2009 Y SE REALIZO EL DIA 8 DE ENERO DE 2010.</t>
  </si>
  <si>
    <t>APORTACIÓN INICIAL:   MONTO: $100,000.00   FECHA: 03/11/2000
OBSERVACIONES: NINGUNA.</t>
  </si>
  <si>
    <t>DESTINO: HONORARIOS AL FIDUCIARIO POR EL PERIODO.
CUMPLIMIENTO DE LA MISIÓN:
DURANTE EL PERIODO SE REGISTRARON EROGACIONES PARA CUBRIR INDEMNIZACION LEGAL, PRIMA DE ANTIGUEDAD Y LA PRESTACIÓN DE JUBILACION PARA TRES PERSONAS.</t>
  </si>
  <si>
    <t>APORTACIÓN INICIAL:   MONTO: $2,500,000.00   FECHA: 30/10/2007
OBSERVACIONES: SE CUMPLIO CON EL ACUERDO DE 2013, RECUPERANDO AL CIMAT EL IMPORTE PARA CUBRIR INDEMNIZACION LEGAL, PRIMA DE ANTIGUEDAD Y LA PRESTACIÓN DE JUBILACION DE TRES PERSONAS.</t>
  </si>
  <si>
    <t>DESTINO: HASTA EL MOMENTO NO SE HAN DESTINADO RECURSOS DE ESTE FIDEICOMISO PARA EL PAGO DE PASIVOS POR OBLIGACIONES LABORALES, SIENDO LA ÚNICA SALIDA DEL FONDO LOS RECURSOS QUE SE APLICAN BAJO EL CONCEPTO DE HONORARIOS FIDUCIARIOS O GASTOS DE ADMINISTRACIÓN
CUMPLIMIENTO DE LA MISIÓN:
REPORTE DE METAS •EN PRIMER TÉRMINO SE HA DADO CUMPLIMIENTO A LA NORMA DE INFORMACIÓN FINANCIERA SOBRE EL RECONOCIMIENTO DE LAS OBLIGACIONES LABORALES AL RETIRO DE LOS TRABAJADORES DE LAS ENTIDADES DEL SECTOR PARAESTATAL (NEIFGSP-08). DERIVADA DE LA NORMA DE INFORMACIÓN FINANCIERA D-3. •LA NORMA DE REFERENCIA, CONSIDERA LA CONSTITUCIÓN DE UN FONDO PARA PASIVOS LABORALES CONTINGENTES, POR LO QUE ESTE FIDEICOMISO SE CONSTITUYÓ CON EL OBJETIVO DE FONDEAR DICHOS PASIVOS.</t>
  </si>
  <si>
    <t>APORTACIÓN INICIAL:   MONTO: $10,000.00   FECHA: 22/12/2000
OBSERVACIONES: LA DISPONIBILIDAD ANTERIOR ($38,888,834.88) AL 31 DE DICIEMBRE DE 2012, ESTÁ DETERMINADA DE ACUERDO AL FLUJO DE EFECTIVO DEL CUARTO TRIMESTRE DE 2012.</t>
  </si>
  <si>
    <t>DESTINO: COMISIONES BANCARIAS.Y RETIRO DE FONDOS PARA REALIZAR 4 PROYECTOS QUE QUEDARON EN PROCESO DEL 2013 AUTORIZADO POR EL COMITE TECNICO DEL FIDEICOMISO DE CIDETEQ.
CUMPLIMIENTO DE LA MISIÓN:
----</t>
  </si>
  <si>
    <t>APORTACIÓN INICIAL:   MONTO: $10,000.00   FECHA: 20/10/2005
OBSERVACIONES: ---LA DISPONIBILIDAD QUE SE REPORTO EN EL RENGLÓN ANTERIOR ES DEL EJERCICIO 2012.</t>
  </si>
  <si>
    <t>DESTINO: LOS RECURSOS SE APLICARÁN PARA PROYECTOS EN EL DESARROLLO DE NUEVAS TECNOLOGÍAS
CUMPLIMIENTO DE LA MISIÓN:
SE ESTÁN REPORTANDO LOS INTERESES GENERADOS Y LA APORTACION REALIZADA AL MES DE MARZO 2014</t>
  </si>
  <si>
    <t>DESTINO: OTRAS APORTACIONES Y DEVOLUCION DE PROYECTOS
CUMPLIMIENTO DE LA MISIÓN:
A LA FECHA NO SE FORMALIZARON RECURSOS PARA PROYECTOS Y CONVOCATORIAS.</t>
  </si>
  <si>
    <t>DESTINO: APOYOS A PROYECTOS QUE ATIENDAN LAS DEMANDAS ESPCIFICAS QUE DETERMINE EL SECTOR SOCIAL.
CUMPLIMIENTO DE LA MISIÓN:
SE APROBARON 105.74 MILLONES Y SE APORTARON 104.00 MILLONES PARA EL DESARROLLO DE PROYECTOS A DICIEMBRE 2013.</t>
  </si>
  <si>
    <t>DESTINO: APOYAR LAS ACTIVIDADES DE INVESTIGACIÓN CIENTÍFICA Y TECNOLÓGICA INNOVACIÓN Y DESARROLLO TECNOLÓGICO, QUE PODRÁN INCLUIR LA FORMACIÓN DE RECURSOS HUMANOS DE ALTA ESPECIALIDAD, DIVULGACIÓN CIENTÍFICA Y TECNOLÓGICA.
CUMPLIMIENTO DE LA MISIÓN:
MUCHOS DE LOS PROYECTOS HAN ENCONTRADO ESPACIO PARA SU INSTRUMENTACIÓN, ASÍ COMO EL RECONOCIMIENTO NACIONAL E INTERNACIONAL DE SUS APORTACIONES, GRACIAS A LOS CUALES SE HA LOGRADO EL DESARROLLO DE VIVIENDA EMERGENTE EN OTROS PAÍSES Y A NIVEL NACIONAL SE CREARON NUEVOS MODELOS Y SISTEMAS CONSTRUCTIVOS.</t>
  </si>
  <si>
    <t>DESTINO: PROYECTOS DE INVESTIGACIÓN CIENTÍFICA, DESARROLLO TECNOLOGICO Y FORMACION DE CIENTIFICOS Y TECNÓLOGOS.
CUMPLIMIENTO DE LA MISIÓN:
SE APORTARON 1,357.80 MILLONES DE PESOS Y SE APROBARON 1,465.64 MILLONES DE PESOS PARA EL DESARROLLO DE PROYECTOS A DICIEMBRE 2013.</t>
  </si>
  <si>
    <t>DESTINO: PROYECTOS DE INVESTIGACIÓN CIENTÍFICA, DESARROLLO TECNOLOGICO Y FORMACION DE CIENTIFICOS Y TECNOLOGOS
CUMPLIMIENTO DE LA MISIÓN:
SE HAN APORTADO 86.00 MILLONES DE PESOS Y SE HAN APROBADO 93.61 MILLONES DE PESOS PARA EL DESARROLLO DE PROYECTOS, INFORMACIÓN A DICIEMBRE 2013.</t>
  </si>
  <si>
    <t>DESTINO: PROYECTOS DE INVESTIGACIÓN CIENTÍFICA,DESARROLLO TECNOLOGICO Y FORMACION DE CIENTIFICOS Y TECNOLOGOS.
CUMPLIMIENTO DE LA MISIÓN:
"DURANTE EL PERIODO QUE SE INFORMA SE HAN FORMALIZADO 64.22 MILLONES DE PESOS PARA EL DESARROLLO DE PROYECTOS.</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</si>
  <si>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
CUMPLIMIENTO DE LA MISIÓN:
DURANTE EL PERIODO QUE SE INFORMA HAN APORTADO 6422.79 MILLONES DE PESOS Y SE HAN REALIZADO GASTOS POR 80,850,205.91 PESOS POR APOYO A PROYECTOS Y GASTOS DE ADMINISTRACIÓN DEL FONDO.</t>
  </si>
  <si>
    <t>DESTINO: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
CUMPLIMIENTO DE LA MISIÓN:
DURANTE EL PERIODO QUE SE INFORMA HAN APORTADO 1774.02 MILLONES DE PESOS Y SE HAN REALIZADO GASTOS POR 533,745,744.97 PESOS EN APOYO A PROYECTOS Y GASTOS DE ADMINISTRACIÓN.</t>
  </si>
  <si>
    <t>DESTINO: ADMINISTRAR LOS RECURSOS PARA EL DESARROLLO DE PROYECTOS DE INVESTIGACIÓN CIENTIFICA Y TECNOLÓIA Y FORMACIÓN DE RECURSOS HUMANOS SATISFACIENDO LOS REQUISITOS QUE LA MODALIDAD CORRESPONDIENTE REQUIERA PARA SU VALIDEZ.
CUMPLIMIENTO DE LA MISIÓN:
SE HAN APROBADO 14.00 MILLONES Y SE HAN APORTADO 12.60 MILLONES DE PESOS PARA EL DESARROLLO DE PROYECTOS A DICIEMBRE 2013.</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</si>
  <si>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A LA FECHA NO SE FORMALIZARON RECURSOS PARA PROYECTOS Y CONVOCATORIAS</t>
  </si>
  <si>
    <t>APORTACIÓN INICIAL:   MONTO: $1.00   FECHA: 02/01/2013
OBSERVACIONES: NINGUNA</t>
  </si>
  <si>
    <t>APORTACIÓN INICIAL:   MONTO: $18,050.00   FECHA: 07/11/2000
OBSERVACIONES: EL SALDO DE "APORTACIONES DE RECURSOS FISCALES", "APORTACIONES DE RECURSOS PROPIOS (PÚBLICOS FEDERALES)",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2012 CORRESPONDE A LA DISPONIBILIDAD PATRIMONIAL FINAL DE ESE EJERCICIO.</t>
  </si>
  <si>
    <t>DESTINO: 1)APOYAR A LA UNIDAD HERMOSILLO Y A SUS 5 UNIDADES REGIONALES, 2)APOYAR AL ALCANCE DE LAS METAS COMPROMETIDAS PARA EL EJERCICIO 2014 CONTEMPLADAS EN EL PLAN ESTRATÉGICO DE MEDIANO PLAZO. 3)APOYAR A PROYECTOS DE INFRAESTRUCTURA INSTITUCIONAL
CUMPLIMIENTO DE LA MISIÓN:
2)SE ESTÁ APOYANDO A PROYECTO DE INVESTIGACIÓN PARA LA COMPRA DE EQUIPOS Y MATERIALES PARA SU DESARROLLO.</t>
  </si>
  <si>
    <t>DESTINO: APOYOS PARA LA INVESTIGACIÓN CIENTIFICA Y TECNOLÓGICA DEL ESTADO DE AGUASCALIENTES
CUMPLIMIENTO DE LA MISIÓN:
SE HAN APORTADO 113.82 MILLONES DE PESOS Y SE HAN APROBADO 98.90 MILLONES DE PESOS PARA EL DESARROLLO DE PROYECTOS. CIFRAS AL CIERRE DEL EJERCICIO 2013.</t>
  </si>
  <si>
    <t>DESTINO: APOYO PARA LA INVESTIGACION CIENTIFICA Y TECNOLOGICA DEL ESTADO DE DURANGO
CUMPLIMIENTO DE LA MISIÓN:
DURANTE EL PERIODO QUE SE INFORMA SE HA DADO CONTINUIDAD CON LOS APOYOS A LOS PROYECTOS DE INVESTIGACION VIGENTES EN EL ESTADO.</t>
  </si>
  <si>
    <t>DESTINO: APOYO PARA LA INVESTIGACION CIENTIFICA Y TECNOLOGICA DEL ESTADO DE GUANAJUATO
CUMPLIMIENTO DE LA MISIÓN:
SE HAN APORTADO 570.43 MILLONES DE PESOS Y SE HAN APROBADO 551.96 MILLONES DE PESOS PARA EL DESARROLLO DE PROYECTOS, INFORMACIÓN A DICIEMBRE 2013</t>
  </si>
  <si>
    <t>DESTINO: APOYOS PARA LA INVESTIGACION CIENTIFICA Y TENOLOGICA DEL ESTADO DE NUEVO LEON
CUMPLIMIENTO DE LA MISIÓN:
SE HAN APORTADO 25 MILLONES DE PESOS Y SE HAN APROBADO 0 MILLONES DE PESOS PARA EL DESARROLLO DE PROYECTOS.</t>
  </si>
  <si>
    <t>DESTINO: APOYOS A LA INVESTIGACION CIENTIFICA Y TECNOLOGICA DEL ESTADO DE QUINTANA ROO.
CUMPLIMIENTO DE LA MISIÓN:
DURANTE EL PERIODO 2013 QUE SE INFORMA HAN MINISTRADO $32,867,727.73 PESOS A PROYECTOS DE INVESTIGACION VIGENTES A LA FECHA, INFORMACIÓN A DICIEMBRE 2013.</t>
  </si>
  <si>
    <t>DESTINO: APOYOS PARA LA INVESTIGACION CIENTIFICA Y TECNOLOGICA DEL ESTADO DE SONORA.
CUMPLIMIENTO DE LA MISIÓN:
SE HAN APORTADO 197.59 MILLONES DE PESOS Y SE HAN APROBADO 193.55 MILLONES DE PESOS PARA EL DESARROLLO DE PROYECTOS, INFORMACIÓN A DICIEMBRE 2013.</t>
  </si>
  <si>
    <t>DESTINO: APOYOS PARA LA INVESTIGACION CIENTIFICA Y TECNOLOGICA DEL ESTADO DE TLAXCALA
CUMPLIMIENTO DE LA MISIÓN:
SE HAN APORTADO 56.50 MILLONES DE PESOS Y SE HAN APROBADO 57.38 MILLONES DE PESOS PARA EL DESARROLLO DE PROYECTOS, INFORMACIÓN A DICIEMBRE 2013.</t>
  </si>
  <si>
    <t>DESTINO: APOYOS PARA LA INVESTIGACION CIENTIFICA Y TECNOLOGICA DEL ESTADO DE NAYARIT
CUMPLIMIENTO DE LA MISIÓN:
SE HAN APORTADO 266.07 MILLONES DE PESOS Y SE HAN APROBADO 276.32 MILLONES DE PESOS PARA EL DESARROLLO DE PROYECTOS, INFORMACIÓN A DICIEMBRE 2013.</t>
  </si>
  <si>
    <t>DESTINO: APOYOS A LA INVESTIGACION CIENTIFICA Y TECNOLOGICA DEL ESTADO DE TABASCO
CUMPLIMIENTO DE LA MISIÓN:
SE ESTAN DEFINIENDO LAS DEMANDAS PARA LA PUBLICACION PROXIMA DE LAS CONVOCATORIAS.</t>
  </si>
  <si>
    <t>DESTINO: APOYOS PARA LA INVESTIGACION CIENTIFICA Y TECNOLOGICA DEL ESTADO DE YUCATAN
CUMPLIMIENTO DE LA MISIÓN:
SE HAN APORTADO 489.89 MILLONES DE PESOS Y SE HAN APROBADO 419.29 MILLONES DE PESOS PARA EL DESARROLLO DE PROYECTOS, INFORMACIÓN A DICIEMBRE 2013.</t>
  </si>
  <si>
    <t>DESTINO: APOYOS PARA LA INVESTIGACION CIENTIFICA Y TECNOLOGICA DEL ESTADO DE COLIMA
CUMPLIMIENTO DE LA MISIÓN:
DURANTE EL PERIODO QUE SE INFORMA SE ASIGNARON RECURSOS A SUJETOS DE APOYO POR UN TOTAL DE $19,000,000 Y SE MINISTRARON RECURSOS POR UN TOTAL DE $13,600,000.00 A PROYECTOS VIGENTES EN EL FOMIX. INFORMACIÓN A DICIEMBRE 2013</t>
  </si>
  <si>
    <t>DESTINO: APOYOS PARA LA INVESTIGACION CIENTIFICA Y TECNOLOGICA DEL ESTADO DE SINALOA
CUMPLIMIENTO DE LA MISIÓN:
SE HAN APORTADO 80.00 MILLONES DE PESOS Y SE HAN APROBADO 66.02 MILLONES DE PESOS PARA EL DESARROLLO DE PROYECTOS, INFORMACIÓN A DICIEMBRE 2013.</t>
  </si>
  <si>
    <t>DESTINO: APOYOS PARA INVESTIGACION CIENTIFICA Y TECNOLOGICA DEL MUNICIPIO DE PUEBLA.
CUMPLIMIENTO DE LA MISIÓN:
SE HAN APORTADO 20.00 MILLONES DE PESOS Y SE HAN APROBADO 11.21 MILLONES DE PESOS PARA EL DESARROLLO DE PROYECTOS, INFORMACIÓN A DICIEMBRE 2013.</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</si>
  <si>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</si>
  <si>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</si>
  <si>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</si>
  <si>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DESTINO: PAGO DE PROYECTOS DE INVESTIGACION CIENTIFICA Y TECNOLOGICA DEL GOBIERNO MUNICIPAL
CUMPLIMIENTO DE LA MISIÓN:
EN PROCESO DE CONVOCATORIAS</t>
  </si>
  <si>
    <t>DESTINO: DE ACUERDO CON EL OBJETO DEL FIDEICOMISO FINANCIAR O COMPLEMENTAR FINANCIAMIENTO DE PROYECTOS ESPECIFICOS DE INVESTIGACION, DE DESARROLLO TECNOLOGICO Y DE INNOVACION, ASI COMO LA CREACION Y MANTENIMIENTO DE INSTALACIONES DE INVESTIGACION, SU EQUIPAMENTO, EL SUMINISTRO DE MATERIALES, EL OTORGAMIENTO DE BECAS Y FORMACION DE RECURSOS HUMANOS Y ESPECIALIZADOS, LA GENERACION DE PROPIEDAD INTELECTUAL Y DE INVERSION ASOCIADA PARA SU POTENCIAL EXPLOTACION COMERCIAL, LA CREACION Y APOYO DE LAS UNIDADES DE VINCULACION Y TRANSFERENCIA DEL CONOCIMIENTO, EL OTORGAMIENTO DE INCENTIVOS EXTRAORDINARIOS A LOS INVESTIGADORES DEL FIDEICOMITENTE QUE PARTICIPEN EN LOS PROYECTOS Y OTROS PROPOSITOS DIRECTAMENTE VINCULADOS PARA PROYECTOS CIENTIFICOS, TECNOLOGICOS O DE INNOVACION APROBADOS, ASI COMO LA CONTRATACION DE PERSONAL POR TIEMPO DETERMINADO PARA PROYECTOS CIENTIFICOS, TECNOLOGICOS O DE INNOVACION.
CUMPLIMIENTO DE LA MISIÓN:
LA SEDE DE INFOTEC EN AGUASCALIENTES SE ENCUENTRA EN CONCLUSION DEL PROYECTO EJECUTIVO, EL CENTRO DE DATOS Y EL CENTRO DE INVESTIGACION Y DOCENCIA.</t>
  </si>
  <si>
    <t>APORTACIÓN INICIAL:   MONTO: $1.00   FECHA: 24/02/1988
OBSERVACIONES: SE DESARROLLARON ACTIVIDADES ACADÉMICAS.</t>
  </si>
  <si>
    <t>APORTACIÓN INICIAL:   MONTO: $382,312.80   FECHA: 07/11/2005
OBSERVACIONES: ESTE FIDEICOMISO SE ENCUENTRA EN PROCESO DE EXTINCIÓN CON NO. DE FOLIO 3231135</t>
  </si>
  <si>
    <t>APORTACIÓN INICIAL:   MONTO: $250,676.26   FECHA: 30/01/2006
OBSERVACIONES: SE CONTINUA CON EL PROCESO DE EXTINCIÓN DEL FIDEICOMISO CON NO. DE FOLIO 3231136</t>
  </si>
  <si>
    <t>DESTINO: $66,192.62 HONORARIOS PROFESIONALES,$ 3,973,797.22 GOB DEL EDO. DE COLIMA ATLAS DE PELIGROS Y RIESGOS PARA EL ESTADO DE COLIMA, 6,184,727.27 UNIVERSIDAD NACIONAL AUTONOMA DE MEXICO,17,525,419.05 ATLAS DEL ESTADO DE QUINTANA ROO Y $12,563.48 POR CONCEPTO DE IMPUESTOS ENTERADOS S/HONS. PROFS.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</si>
  <si>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SEGUNDO TRIMESTRE DEL 2014 EL IMPORTE POR CONCEPTO DE HONORARIOS FIDUCIARIOS ASCENDIÓ A LA CANTIDAD DE $4,944,415.85, CABE ACLARAR QUE EN EL ARCHIVO DEL PATRIMONIO DEL FIDEICOMISO APARECE LA CANTIDAD DE $4,630,095.77 LA CUAL, LA FIDUCIARIA REPORTA PARA EFECTOS DE REGISTRO DE LA CANTIDAD A PAGAR EN CADA UNO DE LOS MESES SIN QUE ESTA HAYA SIDO EFECTIVAMENTE PAGADA,EN ESE SENTIDO,SE DEBE DE CONTEMPLAR PARA EL CALCULO DE PAGO DE HONORARIOS FIDUCIARIOS DEL MES DE DICIEMBRE DE 2013 AL MES DE MAYO DEL 2014 LO CUAL, ARROJA LA CANTIDAD DE $4,944,415.84 A LA CUAL SE LE DEBE SUMAR LA CANTIDAD DE $0.01 QUE RESULTA DE LA DIFERENCIA DE LA SUMA DE PAGO DE HONORARIOS DEL MES DE ABRIL Y MAYO. ASIMISMO, SE INFORMA QUE LA ENTREGA DE APOYOS EN EL PRIMER TRIMESTRE DE 2014 FUE DE $28,965,485.00. POR ÚLTIMO, CABE RESALTAR QUE LA INFORMACIÓN CONTENIDA TANTO EN LOS ESTADOS DE POSICIÓN FINANCIERA COMO EN EL ARCHIVO DEL PATRIMONIO DEL FIDEICOMISO ES PROPORCIONADA ÚNICA Y EXCLUSIVAMENTE POR LA INSTITUCIÓN FIDUCIARIA, LA CUAL ES LA ÚNICA RESPONSABLE DEL CONTENIDO DE LA MISMA.
CUMPLIMIENTO DE LA MISIÓN:
AL SEGUNDO TRIMESTRE DEL EJERCICIO FISCAL 2014, SE CONTINUA CON EL PAGO A LOS BENEFICIARIOS DE LAS LISTAS 40, 41, 42, 43, 44, 45 Y 46 INTEGRADAS POR 109,659 BENEFICIARIOS. CABE SEÑALAR QUE EL DÍA 20 DE OCTUBRE DE 2014 VENCE EL TERMINO PARA EL PAGO DEL APOYO SOCIAL A LAS LISTAS ANTERIORMENTE SEÑALADAS.</t>
  </si>
  <si>
    <t>UNIDAD PARA LA DEFENSA DE LOS DERECHOS HUMANOS</t>
  </si>
  <si>
    <t>DESTINO: VÍCTIMAS DEL CASO ABC Y SENTENCIA JGC Y SSS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</si>
  <si>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DESTINO: MECANISMO DE PAGO, QUE PERMITE LA CONTRATACIÓN, ADQUISICIÓN, ARRENDAMIENTO DE BIENES Y PRESTACIÓN DE SERVICIOS, A FIN DE IMPLEMENTAR LAS MEDIDAS DE PROTECCIÓN ESTABLECIDAS EN LA LEY PARA LA PROTECCIÓN DE PERSONAS DEFENSORAS DE DERECHOS HUMANOS Y PERIODISTAS.
CUMPLIMIENTO DE LA MISIÓN:
CON LA CONTRATACIÓN DEL SERVICIO INTEGRAL DE PROTECCIÓN Y SEGURIDAD TÉCNICA DEL MECANISMO SE ESTÁ LLEVANDO A CABO LA IMPLEMENTACIÓN DE LAS MEDIDAS PREVENTIVAS,DE PREVENCIÓN, MEDIDAS DE PROTECCIÓN Y MEDIDAS URGENTES DE PROTECCIÓN POR PARTE DEL MECANISMO DE PROTECCIÓN PARA PERSONAS DEFENSORAS DE DERECHOS HUMANOS Y PERIODISTAS,QUE SE ENCUENTRAN EN SITUACIÓN DE RIESGO.</t>
  </si>
  <si>
    <t>APORTACIÓN INICIAL:   MONTO: $40,880,650.00   FECHA: 30/11/2012
OBSERVACIONES: SE APROBÓ EL INFORME DEL FIDEICOMISO 2013 POR EL COMITÉ TÉCNICO Y SE PRESENTÓ EL PRESUPUESTO OPERATIVO 2014, EL CUAL FUE APROBADO POR PARTE DEL COMITÉ TÉCNICO Y DE LA JUNTA DE GOBIERNO DEL MECANISMO DE PROTECCION.</t>
  </si>
  <si>
    <t>DESTINO: EN EL PRESENTE TRIMESTRE NO SE PRESENTO NINGUNA DEMANDA EN EL EXTRANJERO CONTRA EL ESTADO MEXICANO, POR LO QUE LOS RECURSOS EN SU TOTALIDAD SIGUEN FORMANDO PARTE DEL PATRIMONIO DEL FIDEICOMISO. SIN EMBARGO DURANTE EL SEGUNDO TRIMESTRE DEL 2014 SE PRESENTARON GASTOS DE APOYO POR CONCEPTO DE AUDITORIAS EXTERNAS Y CONTRIBUCIONES DIVERSAS LAS CUALES SUMAN UN TOTAL DE $44,054.01 M.N.
CUMPLIMIENTO DE LA MISIÓN:
EN EL PRESENTE TRIMESTRE NO SE PRESENTO NINGUNA DEMANDA EN EL EXTRANJERO CONTRA EL ESTADO MEXICANO, POR LO QUE LOS RECURSOS EN SU TOTALIDAD SIGUEN FORMANDO PARTE DEL PATRIMONIO DEL FIDEICOMISO.</t>
  </si>
  <si>
    <t>APORTACIÓN INICIAL:   MONTO: $200,010,000.00   FECHA: 28/06/2012
OBSERVACIONES: SE REPORTA LA INFORMACIÓN DEL SEGUNDO TRIMESTRE DEL 2014</t>
  </si>
  <si>
    <t>DESTINO: EJECUCIÓN DE 32 PROYECTOS DE LAS 16 DIFERENTES SUBCUENTAS QUE PARTICIPAN EN EL FIDEICOMISO, GASTOS DE OPERACIÓN, PROFESIONISTAS, PAGO DE IMPUESTOS, PAGO DE AUDITORIA Y RESULTADOS CAMBIARIOS
CUMPLIMIENTO DE LA MISIÓN:
LAS ACTIVIDADES ESTÁN EN PROCESO POR QUE FORMAN PARTE DE LOS PLAN OPERATIVO ANUALES DE LAS SUBCUENTAS.</t>
  </si>
  <si>
    <t>APORTACIÓN INICIAL:   MONTO: $1,463,524.22   FECHA: 05/09/1996
OBSERVACIONES: SE REPORTA LA INFORMACIÓN DEL SEGUNDO TRIMESTRE DEL 2014 (ABR-JUN)Y SE ADJUNTA EL ACUERDO DE LA SESION EXTRAORDINARIA DEL COMITE TECNICO DEL 21 DE MAYO 2014 DEBIDAMENTE FIRMADO</t>
  </si>
  <si>
    <t>APORTACIÓN INICIAL:   MONTO: $4,000,000.00   FECHA: 23/11/2012
OBSERVACIONES: AL 30 DE JUNIO DE 2014 SE TIENE UN PASIVO A CORTO PLAZO POR HONORARIOS FIDUCIARIOS POR UN IMPORTE DE $67,666.66 M.N., CORRESPONDIENTES A LOS MESES DE MAYO Y JUNIO DE 2014</t>
  </si>
  <si>
    <t>APORTACIÓN INICIAL:   MONTO: $45,270,637.70   FECHA: 22/09/2006
OBSERVACIONES: EL MANDATO ESTA CONSTITUIDO EN DÓLARES AMERICANOS, PARA LA PRESENTACIÓN EN MONEDA NACIONAL DE ESTE INFORME TRIMESTRAL, SE CONSIDERA EL TIPO DE CAMBIO DE $12.9712 M.N. REPORTADO POR EL BANCO AL 30/JUNIO/2014, AL APLICAR ESTE TIPO DE CAMBIO AL MONTO DE LOS RECURSOS DISPONIBLES EN DÓLARES AL CIERRE DEL AÑO ANTERIOR SE GENERA UNA DIFERENCIA NEGATIVA ACUMULADA POR $147,331.49 M.N.</t>
  </si>
  <si>
    <t>DESTINO: HONORARIOS FIDUCIARIOS PAGADOS.
CUMPLIMIENTO DE LA MISIÓN:
POR LO QUE RESPECTA AL DESTINO DEL PATRIMONIO, AL 30 DE JUNIO DE 2014, CONFORME A LOS FINES DEL FIDEICOMISO SE HAN EROGADO RECURSOS PARA COMPRA DE BONOS CUPÓN CERO POR CONCEPTO DE APOYOS FINANCIEROS OTORGADOS A ENTIDADES FEDERATIVAS POR $4,246’322,918.19. DICHO IMPORTE FORMA PARTE DE LAS INVERSIONES DEL FIDEICOMISO A LA FECHA DE ESTE REPORTE. (VER OBSERVACIONES)</t>
  </si>
  <si>
    <t>APORTACIÓN INICIAL:   MONTO: $4,500,000,000.00   FECHA: 30/03/2011
OBSERVACIONES: ASÍ MISMO, AL CIERRE DEL SEGUNDO TRIMESTRE DE 2014, SE TIENE REGISTRADO EN LA CONTABILIDAD DEL FIDEICOMISO RESERVAS PARA EL OTORGAMIENTO DE APOYOS FINANCIEROS POR LA CANTIDAD DE $269’554,779.18, POR LO QUE AL 30 DE JUNIO DE 2014 LA DISPONIBILIDAD QUE SE TIENE EN EL PATRIMONIO PARA NUEVOS APOYOS FINANCIEROS ASCIENDE A LA CANTIDAD DE $218’236,650.74, CONSIDERANDO EL IMPORTE RESERVADO PARA EL PAGO DE HONORARIOS FIDUCIARIOS DURANTE LA VIGENCIA RESTANTE DEL FIDEICOMISO POR LA CANTIDAD DE $18’555,076.20. DADOS LOS FINES ESTABLECIDOS EN EL CONTRATO DE FIDEICOMISO, NO SE GENERA ESTADO DE RESULTADOS, LOS INTERESES SE REGISTRAN EN CUENTAS DE BALANCE (PATRIMONIO) Y LAS EROGACIONES (HONORARIOS Y COMISIONES BANCARIAS) EN SALIDAS PATRIMONIALES (APLICACIONES PATRIMONIALES.</t>
  </si>
  <si>
    <t>DESTINO: LOS EGRESOS SE DESTINARON AL PAGO DE HONORARIOS FIDUCIARIOS, ADEMÁS SE REGISTRAN EGRESOS POR CONCEPTO DE PAGO ANTICIPADO DEL ESTADO DE SONORA DE LOS CRÉDITOS CONTRATADOS CON BANOBRAS AL AMPARO DEL FONDO DE APOYO PARA INFRAESTRUCTURA Y SEGURIDAD.
CUMPLIMIENTO DE LA MISIÓN:
POR LO QUE RESPECTA AL DESTINO DEL PATRIMONIO, AL 30 DE JUNIO DE 2014, SE HAN EROGADO RECURSOS PARA COMPRA DE BONOS CUPÓN CERO POR CONCEPTO DE APOYOS FINANCIEROS OTORGADOS A ENTIDADES FEDERATIVAS POR LA CANTIDAD DE $3,907’026,798.24. DICHO IMPORTE FORMA PARTE DE LAS INVERSIONES DEL FIDEICOMISO A LA FECHA DE ESTE REPORTE.(VER INFORMACIÓN ADICIONAL EN LAS OBSERVACIONES).</t>
  </si>
  <si>
    <t>APORTACIÓN INICIAL:   MONTO: $4,000,000,000.00   FECHA: 20/04/2012
OBSERVACIONES: ASÍ MISMO, AL CIERRE DEL SEGUNDO TRIMESTRE DEL 2014, SE TIENE REGISTRADO EN LA CONTABILIDAD DEL FIDEICOMISO RESERVAS PARA EL OTORGAMIENTO DE APOYOS FINANCIEROS POR LA CANTIDAD DE $44’454,717.68, POR LO QUE AL 30 DE JUNIO DE 2014 LA DISPONIBILIDAD QUE SE TIENE EN EL PATRIMONIO PARA NUEVOS APOYOS FINANCIEROS ASCIENDE A LA CANTIDAD DE $48’170,693.52, CONSIDERANDO UNA RESERVA PARA EL COBRO DE HONORARIOS FIDUCIARIOS E IVA QUE ASCIENDE A $21’593,228.97. CABE HACER MENCIÓN QUE CON FECHA 19 DE JUNIO DE 2014, EL ESTADO DE SONORA LLEVÓ A CABO EL PAGO ANTICIPADO DE LOS CRÉDITOS CONTRATADOS CON BANOBRAS AL AMPARO DEL PROFISE, POR LO QUE SE LLEVÓ A CABO LA REDENCIÓN ANTICIPADA DE LOS BONOS CUPÓN CERO ADQUIRIDOS PARA RESPALDAR LOS DESEMBOLSOS DE LOS CITADOS CRÉDITOS, EN CUYO CASO SE RECIBIÓ EN EL PATRIMONIO LA CANTIDAD DE $124’681,558.09 COMO PRODUCTO DE DICHA REDENCIÓN ANTICIPADA, IMPORTE QUE FUE ENTREGADO EN ESA MISMA FECHA A LA INSTITUCIÓN POR CONCEPTO DE AMORTIZACIÓN PARCIAL POR CUENTA Y ORDEN DEL GOBIERNO DEL ESTADO DE SONORA. DERIVADO DE SUS FINES, PARA ESTE FIDEICOMISO NO SE GENERAN ESTADOS DE RESULTADOS.</t>
  </si>
  <si>
    <t>DESTINO: DURANTE EL PRIMER SEMESTRE DE 2014 SE REGISTRÓ EL USO DE RECURSOS PARA INVERSIONES FINANCIERAS, PARA REALIZAR UN REINTEGRO A LA TESOFE Y PARA EL PAGO DE HONORARIOS AL FIDUCIARIO.
CUMPLIMIENTO DE LA MISIÓN:
LOS RECURSOS DEL FEIP, CONFORME A SU OBJETO, ESTUVIERON DISPONIBLES DURANTE EL PRIMER SEMESTRE DE 2014 PARA AMINORAR LA DISMINUCIÓN DE LOS INGRESOS DEL GOBIERNO FEDERAL ASOCIADA A MENOR RECAUDACIÓN DE INGRESOS TRIBUTARIOS, MENORES PRECIOS DE PETRÓLEO Y MENOR PLATAFORMA DE EXTRACCIÓN DE PETRÓLEO CON RESPECTO A LIF2014, PARA PROPICIAR CONDICIONES QUE PERMITAN CUBRIR EL GASTO APROBADO EN EL PEF2014, EN TÉRMINOS DE LO ESTABLECIDO EN EL ARTÍCULO 21 DE LA LFPRH.</t>
  </si>
  <si>
    <t>APORTACIÓN INICIAL:   MONTO: $9,455,074,200.01   FECHA: 27/04/2001
OBSERVACIONES: SE INCLUYE LA APORTACIÓN DE INGRESOS EXCEDENTES POR 3,200 MILLONES DE PESOS (MP), LOS CUALES HABÍAN QUEDADO EN TRÁNSITO AL FINAL DEL EJERCICIO FISCAL 2013, ASÍ COMO UN REINTEGRO POR 305 MP DEL MISMO CONCEPTO.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ENERO-JUNIO DE 2014 EN TÉRMINOS DE FLUJO DE EFECTIVO. LOS DATOS SE EXPRESAN EN MONEDA NACIONAL. LAS DISCREPANCIAS ENTRE LOS RESULTADOS DE LOS ESTADOS FINANCIEROS Y LOS REPORTADOS EN EL SISTEMA DEL PROCESO INTEGRAL DE PROGRAMACIÓN Y PRESUPUESTO (PIPP) SE EXPLICAN POR LA METODOLOGÍA QUE SE CONSIDERA EN CADA CASO PARA EL REGISTRO DE OPERACIONES: EN EL PIPP LOS RESULTADOS QUE SE PRESENTAN CORRESPONDEN A FLUJO DE EFECTIVO Y EN LOS ESTADOS FINANCIEROS SE REPORTA INFORMACIÓN DEVENGADA. LO ANTERIOR, DEBIDO A LOS CRITERIOS CONTABLES QUE DEBEN ADOPTAR LA TESOFE Y LA FIDUCIARIA. LOS DECIMALES PUEDEN NO COINCIDIR DEBIDO AL REDONDEO.</t>
  </si>
  <si>
    <t>DESTINO: CORRESPONDE AL PAGO DEL IVA DE HONORARIOS FIDUCIARIOS POR $8,706.15.
CUMPLIMIENTO DE LA MISIÓN:
AL SEGUNDO TRIMESTRE DE 2014, Y DESDE SU CONSTITUCIÓN, EL FIDEICOMISO HA ADQUIRIDO UN TOTAL DE 351 VIVIENDAS EN EL PAÍS, DE LAS CUALES SE HAN DONADO 338, SE VENDIERON 12 POR NO CONSIDERARSE DE UTILIDAD PARA EL PROGRAMA Y ESTÁ PENDIENTE DE DONACIÓN 1 MÁS.</t>
  </si>
  <si>
    <t>DESTINO: NO SE REALIZARON EROGACIONES.
CUMPLIMIENTO DE LA MISIÓN:
LA INSTITUCIÓN FIDUCIARIA REMITIÓ A ESTA UNIDAD DE BANCA DE DESARROLLO EL PROYECTO DE CONVENIO DE EXTINCIÓN, MISMO QUE CONTINÚA EN REVISIÓN DE LAS PARTES JURÍDICAS.</t>
  </si>
  <si>
    <t>DESTINO: CORRESPONDE AL PAGO DE HONORARIOS FIDUCIARIOS, PAGO DE CONTRIBUCIONES DIVERSAS, OTROS GASTOS DE OPERACION, GASTOS REVOLVENTES, GASTOS POR COMPROBAR Y RECURSOS, ASI COMO RECURSOS ASIGNADOS AL SAE PARA LA ADMINISTRACION DE LOS BIENES, DERECHOS Y PASIVOS CONTINGENTES DE LAS ACTIVIDADES RESIDUALES DE BANRURAL.
CUMPLIMIENTO DE LA MISIÓN:
AL SEGUNDO TRIMESTRE DE 2014 SE ATENDIERON, EN CUMPLIMIENTO DE LOS FINES DEL FIDEICOMISO, LA ADMINISTRACIÓN DE LA TRANSFERENCIA DE BIENES, DERECHOS Y PASIVOS CONTINGENTES, CORRESPONDIENTES A LAS ACTIVIDADES RESIDUALES DE BANRURAL, EN TANTO SON TRANSFERIDOS AL SAE PARA SU ADMINISTRACIÓN, ENAJENACIÓN O DESTINO FINAL, EN TÉRMINOS DE LA LEY DEL SAE.</t>
  </si>
  <si>
    <t>APORTACIÓN INICIAL:   MONTO: $1,000,000.00   FECHA: 28/02/2002
OBSERVACIONES: CABE SEÑALAR, QUE LA DIFERENCIA REPORTADA EN EL PRIMER TRIMESTRE ENTRE EL SALDO NETO Y EL SALDO DE LA CUENTA DE LA TESOFE POR $393,734.41, YA FUE INTEGRADA Y CLASIFICADA DEBIDAMENTE, POR LO QUE AL SEGUNDO TRIMESTRE YA NO EXISTEN DIFERENCIAS ENTRE DICHOS SALDOS. ASIMISMO, CABE ACLARAR QUE UNA VEZ QUE SE DEPURARON LAS CUENTAS CONTABLES PARA EL SEGUNDO TRIMESTRE LA CIFRA REPORTADA EN EL APARTADO DE "PAGO DE HONORARIOS Y COMISIONES" SE RECLASIFICARON $180,260.00 AL CONCEPTO DE GASTOS DE ADMINISTRACIÓN, TODA VEZ QUE NO FORMAN PARTE DE HONORARIOS.</t>
  </si>
  <si>
    <t>DESTINO: SON LOS EGRESOS CANALIZADOS PARA EL PROCESO DE PAGO A AHORRADORES POR $37’826,635.41; HONORARIOS POR SERVICIOS POR $18’434,723.76; OTROS GASTOS DE OPERACIÓN Y ADMINISTRACIÓN POR $546,266.47 Y HONORARIOS FIDUCIARIOS POR $3’243,560.98.
CUMPLIMIENTO DE LA MISIÓN:
PARA PROSEGUIR CON SUS FINES, AL SEGUNDO TRIMESTRE DE 2014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</si>
  <si>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APORTACIÓN INICIAL:   MONTO: $1,785,000,000.00   FECHA: 19/02/2001
OBSERVACIONES: AL TRIMESTRE QUE SE INFORMA, EL FIDEICOMISO PAGO NO RECIBIÓ RECURSOS FEDERALES. NO OBSTANTE SE CONTINUA CON EL OBJETO PARA EL QUE FUE CREADO.</t>
  </si>
  <si>
    <t>DESTINO: DE ENERO A JUNIO DE 2014, LOS EGRESOS CORRESPONDEN AL PAGO DE HONORARIOS POR $660,319.0 Y AL PAGO DE HONORARIOS DE LA AUDITORÍA EXTERNA DEL FIDEICOMISO POR EL EJERCICIO 2013 POR $12,040.80
CUMPLIMIENTO DE LA MISIÓN:
DE ENERO A JUNIO DE 2014 EL COMITÉ TÉCNICO NO APROBÓ NINGÚN NUEVO PROYECTO, SIN EMBARGO, SE DIO SEGUIMIENTO AL PROYECTO (RED TELEMÁTICA) CUYO MONTO POR DESEMBOLSAR ASCIENDE A $3.9 MILLONES DE PESOS.</t>
  </si>
  <si>
    <t>APORTACIÓN INICIAL:   MONTO: $1,000,000.00   FECHA: 26/11/1992
OBSERVACIONES: EN EL SALDO NETO DEL PERIODO A INFORMAR HAY UNA VARIACIÓN RESPECTO A LA INFORMACIÓN PRESENTADA EN LOS ESTADOS FINANCIEROS POR LA CANTIDAD DE 0.06 CENTAVOS, MISMOS QUE SERÁN AJUSTADOS EN EL PRÓXIMO TRIMESTRE.</t>
  </si>
  <si>
    <t>DESTINO: EN ENERO-JUNIO DE 2014, LOS EGRESOS CORRESPONDEN AL PAGO DE HONORARIOS ($1,110,816.65), A IMPUESTOS DIVERSOS ($172,704.00), AL RUBRO CAMBIOS ($2,912.58), POR REVALUACIÓN DEL PATRIMONIO EN PESOS FRENTE AL DÓLAR ($6'914,283.69) Y A DOS APOYOS OTORGADOS QUE ESTABAN PENDIENTES DE DESEMBOLSO APROBADOS POR EL COMITÉ TÉCNICO EN SEPTIEMBRE Y OCTUBRE DE 2013, RESPECTIVAMENTE: PROYECTO DE HAITÍ "SOSTENIBILIDAD DEL HOSPITAL DE GONAÏVES: INSTALACIÓN DE PANELES SOLARES" ($32'637,250.00, EQUIVALENTES A US$2.5 MILLONES) Y PROYECTO DE COSTA RICA/PANAMÁ "ESTUDIO, DISEÑO Y CONSTRUCCIÓN DEL PUENTE BINACIONAL SOBRE EL RÍO SIXAOLA" ($130’549,000.00, EQUIVALENTES A US$10 MILLONES), Y ESTOS PROYECTOS FUERON EQUIVALENTES A UN TIPO DE CAMBIO DE 13.0549 DEL 31 DE MARZO.
CUMPLIMIENTO DE LA MISIÓN:
EN ENERO-JUNIO DE 2014 EL FIDEICOMISO DESEMBOLSÓ LOS APOYOS APROBADOS POR EL COMITÉ TÉCNICO EN SEPTIEMBRE Y OCTUBRE DE 2013, RESPECTIVAMENTE: PROYECTO DE HAITÍ "SOSTENIBILIDAD DEL HOSPITAL DE GONAÏVES: INSTALACIÓN DE PANELES SOLARES" Y PROYECTO DE COSTA RICA/PANAMÁ "ESTUDIO, DISEÑO Y CONSTRUCCIÓN DEL PUENTE BINACIONAL SOBRE EL RÍO SIXAOLA". ASIMISMO, SE INFORMA QUE DURANTE ENERO-JUNIO DE 2014 EL COMITÉ TÉCNICO NO SESIONÓ.</t>
  </si>
  <si>
    <t>APORTACIÓN INICIAL:   MONTO: $1,000.00   FECHA: 25/01/2012
OBSERVACIONES: LA DISPONIBILIDAD AL 3O DE JUNIO DE 2014 CONFORME A LOS ESTADOS DE CUENTA DE LA TESOFE ASCIENDE A: CUENTA EN MONEDA NACIONAL $658'969,371.62 Y CUENTA EN DÓLARES $57'908,329.63.</t>
  </si>
  <si>
    <t>DESTINO: DURANTE ENERO-JUNIO 2014 LOS EGRESOS INCLUYEN: GASTOS DE ADMINISTRACIÓN POR $714,340.99 (687,165.33 DE GASTOS DE ADMINISTRACIÓN MÁS $27,175.66 DE LA DIFERENCIA DE ACREEDORES DIVERSOS REPORTADOS AL 30 DE JUNIO DE 2014 RESPECTO AL EJERCICIO 2013), ASÍ COMO PAGO DE HONORARIOS Y COMISIONES POR $983,033.33.
CUMPLIMIENTO DE LA MISIÓN:
DURANTE EL PERIODO QUE SE REPORTA SE BRINDARON LOS SERVICIOS DE CAPACITACIÓN MEDIANTE: IMPARTICIÓN DEL SEMINARIO "TASA SOCIAL DE DESCUENTO" Y "ACTUALIZACIÓN DE LA TASA SOCIAL DE DESCUENTO", AVANCES EN EL PROYECTO EJECUTIVO DEL DIPLOMADO EN EVALUACIÓN SOCIOECONÓMICA DE PROYECTOS DE INVERSIÓN, PREPARACIÓN E IMPARTICIÓN DEL CURSO ASPECTOS BÁSICOS DE APP Y EVALUACIÓN SOCIECONÓMICA DE PROYECTOS PARA LA SCT, SE ANEXA INFORME DETALLADO.</t>
  </si>
  <si>
    <t>APORTACIÓN INICIAL:   MONTO: $500,000.00   FECHA: 10/03/1994
OBSERVACIONES: LOS INGRESOS INCLUYEN: APORTACIÓN DE RECURSOS FISCALES POR $2,000,000.00 (DICHA APORTACIÓN CORRESPONDE A RECURSOS DEL EJERCICIO 2013, LOS CUALES SE RECIBIERON A LA CUENTA DEL FIDEICOMISO EN EL MES DE ENERO DE 2014), Y RENDIMIENTOS FINANCIEROS POR $54,057.33</t>
  </si>
  <si>
    <t>DESTINO: LOS INGRESOS AL SEGUNDO TRIMESTRE POR CONCEPTO DE OTRAS APORTACIONES CORRESPONDEN A REINTEGROS AL PATRIMONIO DEL FIDEM POR RENDIMIENTOS FINANCIEROS NO APLICADOS A LA AMPLIACIÓN DE METAS, REMANENTES DE LOS PROYECTOS EJECUTADOS Y DEVOLUCIONES. ASÍ COMO LOS RENDIMIENTOS FINANCIEROS DE LA INVERSIÓN DEL PATRIMONIO. LOS EGRESOS REPORTADOS AL SEGUNDO TRIMESTRE CORRESPONDEN A LOS CONCEPTOS: APOYOS DE PROYECTOS CON CARGO A LA SUBCUENTA "B" Y PAGO DE HONORARIOS FIDUCIARIOS Y ALGUNOS AJUSTES CONTABLES.
CUMPLIMIENTO DE LA MISIÓN:
AL SEGUNDO TRIMESTRE SE PAGARON RECURSOS CON CARGO A LA SUBCUENTA DE "B" PARA APOYAR A 41 MUNICIPIOS DE 15 ENTIDADES FEDERATIVAS.</t>
  </si>
  <si>
    <t>APORTACIÓN INICIAL:   MONTO: $150,000,000.00   FECHA: 12/01/1990
OBSERVACIONES: 1. SE REPORTA EL TOTAL DE RENDIMIENTOS GENERADOS POR EL FIDEICOMISO AL SEGUNDO TRIMESTRE DE 2014.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</si>
  <si>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DESTINO: OBRAS Y ACCIONES DE RECONSTRUCCIÓN Y RESTITUCIÓN DE INFRAESTRUCTURA PÚBLICA, PRINCIPALMENTE: CARRETERA, HIDRÁULICA, URBANA, EDUCATIVA, DEPORTIVA, DE SALUD, VIVIENDA, MEDIO AMBIENTE, FORESTAL, NAVAL, TURÍSTICA Y PESQUERA AFECTADA POR LAS LLUVIAS SEVERAS, INUNDACIONES Y MOVIMIENTOS DE LADERA OCURRIDOS EN EL PERIODO 2010-2014; DAÑADOS POR EL HURACÁN JOVA EN 2011, CARLOTTA Y ERNESTO EN 2012 Y MANUEL, INGRID Y RAYMOND DE 2013, LLUVIAS SEVERAS EN 2014; LA SEQUÍA SEVERA QUE SUFRIERON VARIAS ENTIDADES FEDERATIVAS EN 2011 Y LOS SISMOS QUE SE PRESENTARON EN DICIEMBRE DE 2011 Y MARZO DE 2012. TAMBIÉN SE AUTORIZARON RECURSOS PARA LA ATENCIÓN DE SITUACIONES DE EMERGENCIA Y DESASTRE A TRAVÉS DEL FONDO REVOLVENTE PARA 2013 Y 2014. SE INCLUYEN 7.2 MILLONES DE PESOS (MP) POR CONCEPTO DE HONORARIOS FIDUCIARIOS.
CUMPLIMIENTO DE LA MISIÓN:
LOS RECURSOS SE DESTINARON PARA LA RECONSTRUCCIÓN Y RESTITUCIÓN DE INFRAESTRUCTURA PÚBLICA, PRINCIPALMENTE CARRETERA, HIDRÁULICA, URBANA, EDUCATIVA, DEPORTIVA, DE SALUD, VIVIENDA, MEDIO AMBIENTE, FORESTAL, NAVAL, TURÍSTICA Y PESQUERA; PARA LA ATENCIÓN DE SITUACIONES DE EMERGENCIA Y DESASTRE A TRAVÉS DEL FONDO REVOLVENTE.</t>
  </si>
  <si>
    <t>APORTACIÓN INICIAL:   MONTO: $2,031,169,428.84   FECHA: 30/06/1999
OBSERVACIONES: LA DISPONIBILIDAD AL 30 DE JUNIO DE 2014 INCLUYE RECURSOS COMPROMETIDOS POR 25,217.5 MP. EN 2014, LAS PARTIDAS CORRESPONDIENTES A DEUDORES DIVERSOS (ANTICIPOS) Y ACREEDORES DIVERSOS (NO IDENTIFICADOS Y COPARTICIPACIONES ESTATALES), SE INCLUYEN EN EL FLUJO DE EFECTIVO CUYO SALDO ES COINCIDENTE CON LA SUMA DE LOS RUBROS DE BANCOS E INVERSIONES, PARTIDAS QUE SE ELIMINAN EN EL RESUMEN PARA EFECTOS DE DETERMINACIÓN DE LA DISPONIBILIDAD DEL FIDEICOMISO.</t>
  </si>
  <si>
    <t>DESTINO: AL 2° TRIM. DE 2014, SE REALIZARON EROGACIONES POR 85.1 MILLONES DE PESOS (MDP) ASOCIADOS A 76.1 Y 7.4 MDP POR ENTERO A LA TESOFE POR CONCEPTO DE APROVECHAMIENTO Y PRODUCTOS, RESPECTIVAMENTE, CON BASE EN LAS DISPOSICIONES APLICABLES, ASÍ COMO 1.6 MDP POR CONCEPTO DE HONORARIOS FIDUCIARIOS.
CUMPLIMIENTO DE LA MISIÓN:
AL 30 DE JUNIO DE 2014 NO HUBO APORTACIÓN DE RECURSOS AL PATRIMONIO DEL FIES POR CONCEPTO DE INGRESOS EXCEDENTES, DE ACUERDO CON EL ART. 19, FRACCIÓN IV, INCISO D), Y V, B), DE LA LFPRH; 12 DE SU REGLAMENTO PARA GASTO EN PROGRAMAS Y PROYECTOS DE INFRAESTRUCTURA Y EQUIPAMIENTO DE LAS ENTIDADES FEDERATIVAS. POR OTRA PARTE, SE GENERARON RENDIMIENTOS FINANCIEROS POR 21.6 MDP.</t>
  </si>
  <si>
    <t>DESTINO: AL 2° TRIM DEL EJERCICIO 2014 SE REALIZARON EROGACIONES POR 191.2 MILLONES DE PESOS (MDP) POR ENTERO A LA TESOFE POR CONCEPTO DE APROVECHAMIENTO Y COMPENSACIÓN PENDIENTE DE 2013; 0.5 MDP POR HON FID Y COM BAN. LA RESERVA DEL FEIEF SE UBICÓ EN 29,701.8 MDP.
CUMPLIMIENTO DE LA MISIÓN:
SE APORTARON 7,168.4 MDP POR CONCEPTO DE REINTEGRO DE ENT. FED. Y MUN. A FAVOR DEL PATRIMONIO DEL FIDEICOMISO FEIEF CORRESPONDIENTE AL EJERCICIO FISCAL 2013, EN BASE AL ART 12A DEL REGLAMENTO DE LA LFPRH Y SUS REGLAS DE OPERACIÓN DEL FEIEF. POR OTRA PARTE, POR CONCEPTO DEL DEEP, EN BASE AL ART 257 DE LA LEY FEDERAL DE DERECHOS, SE APORTARON 2,483.6 MDP CORRESPONDIENTE AL 4° ANTICIPO DE 2013 Y 1ER. TRIM 2014.</t>
  </si>
  <si>
    <t>APORTACIÓN INICIAL:   MONTO: $250,000.00   FECHA: 05/05/2006
OBSERVACIONES: AL 2º TRIM DE 2014 DEL DEEP INVIRTIÉRONSE EN LA SUBCUENTA CORRESPONDIENTE.</t>
  </si>
  <si>
    <t>DESTINO: LOS INGRESOS AL SEGUNDO TRIMESTRE CORRESPONDEN A LOS SIGUIENTES CONCEPTOS: A) RENDIMIENTOS FINANCIEROS B) DEVOLUCIONES DE MUNICIPIOS POR RECURSOS NO UTILIZADOS Y RENDIMIENTOS FINANCIEROS LOS EGRESOS AL SEGUNDO TRIMESTRE CORRESPONDEN A LOS SIGUIENTES CONCEPTOS: A) PAGO DE HONORARIOS FIDUCIARIOS B) PRIMER PAGO PARCIAL A LEBRIJA ALVAREZ Y CIA, S.C., POR SERVICIOS DE AUDITORIA EXTERNA PARA DICTAMINAR ESTADOS FINANCIEROS DEL 1 DE ENERO AL 31 DE DICIEMBRE DE LOS EJERCICIOS 2010, 2011, 2012 Y 2013, DEL FIDEICOMISO 2175 "FOPAM" FACTURA A1420. CPS 93/13 C) SEGUNDO PAGO PARCIAL A LEBRIJA ALVAREZ Y CIA, S.C., POR SERVICIOS DE AUDITORIA EXTERNA PARA DICTAMINAR ESTADOS FINANCIEROS DEL 1 DE ENERO AL 31 DE DICIEMBRE DE LOS EJERCICIOS 2010, 2011, 2012 Y 2013, DEL FIDEICOMISO 2175 "FOPAM" FACTURA A1420. CPS 93/13 D)COMISIONES Y AJUSTES CONTABLES.
CUMPLIMIENTO DE LA MISIÓN:
ESTE FIDEICOMISO SE ENCUENTRA EN PROCESO DE EXTINCIÓN.</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</si>
  <si>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</si>
  <si>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</si>
  <si>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DESTINO: AL SEGUNDO TRIMESTRE LOS INGRESOS CORRESPONDEN A LA APORTACIÓN INICIAL Y A LOS RENDIMIENTOS FINANCIEROS GENERADOS. AL SEGUNDO TRIMESTRE LOS EGRESOS DEL FONDO CORRESPONDEN A HONORARIOS FIDUCIARIOS.
CUMPLIMIENTO DE LA MISIÓN:
AL SEGUNDO TRIMESTRE NO HAY ENTREGA DE RECURSOS A MUNICIPIOS Y DEMARCACIONES TERRITORIALES.</t>
  </si>
  <si>
    <t>APORTACIÓN INICIAL:   MONTO: $2,535,100,960.00   FECHA: 24/04/2014
OBSERVACIONES: LOS HONORARIOS FIDUCIARIOS AL 30 DE JUNIO DE 2014 SE ENCUENTRAN EN PASIVO DE CORTO PLAZO Y SE CONSIDERAN PARA EL CÁLCULO DE LA DISPONIBILIDAD.</t>
  </si>
  <si>
    <t>DESTINO: PAGO DEL SALDO DISPONIBLE DE LAS CUENTAS INDIVIDUALES DE LOS TRABAJADORES DE CONFIANZA QUE DEJARON DE PRESTAR SUS SERVICIOS EN LA COMISION NACIONAL BANCARIA Y DE VALORES.
CUMPLIMIENTO DE LA MISIÓN:
DEL 1° DE ENERO AL 30 DE JUNIO DE 2014 Y DE CONFORMIDAD CON EL PROCEDIMIENTO DE PAGO ESTABLECIDO, SE ENTREGARON LOS SALDOS DE SUS CUENTAS INDIVIDUALES A 43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</si>
  <si>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2013 POR $1,215,654,948.99, MÁS MOVIMIENTOS DEL PERIODO DEL 1° DE ENERO AL 30 DE JUNIO DE 2014 POR LOS SIGUIENTES CONCEPTOS: RENDIMIENTOS FINANCIEROS POR $23,116,665.19 Y EGRESOS POR $29,324,038.71, ESTE ULTIMO IMPORTE INCLUYE: $28,392,335.37 POR PAGO A LOS EMPLEADOS DE SUS CUENTAS INDIVIDUALES, HONORARIOS POR $803,192.52 E IMPUESTOS DIVERSOS POR $128,510.82. ASI COMO EL IMPUESTO SOBRE LA RENTA RETENIDO PARA SU ENTERO A LAS AUTORIDADES HACENDARIAS, LOS CUALES AL 30 DE JUNIO DE 2014 ASCIENDEN A $1,469,716.88 Y QUE SE MUESTRAN EN EL PASIVO EN EL BALANCE GENERAL.</t>
  </si>
  <si>
    <t>DESTINO: NO SE REPORTAN EGRESOS POR EL CONCEPTO DE ASISTENCIA Y DEFENSA LEGAL, POR LO QUE SOLO SE REFLEJA LOS PAGOS DE HONORARIOS FIDUCIARIOS.
CUMPLIMIENTO DE LA MISIÓN:
POR EL PERIODO DEL 1° DE ENERO AL 30 DE JUNIO DE 2014, NO SE HAN EJERCIDO RECURSOS PARA BRINDAR ASISTENCIA Y DEFENSA LEGAL A LAS PERSONAS OBJETO DEL FIDEICOMISO.</t>
  </si>
  <si>
    <t>APORTACIÓN INICIAL:   MONTO: $20,000,000.00   FECHA: 20/12/2005
OBSERVACIONES: LA DISPONIBILIDAD REPORTADA SE ENCUENTRA INTEGRADA POR LA DISPONIBILIDAD AL 31 DE DICIEMBRE DE 2013 POR $39,423,139.83, MÁS MOVIMIENTOS DEL PERIODO DEL 1° DE ENERO AL 30 DE JUNIO DE 2014 POR LOS SIGUIENTES CONCEPTOS: RENDIMIENTOS FINANCIEROS POR $678,423.30 MENOS EGRESOS POR $348,000.00, ESTE ULTIMO IMPORTE INCLUYE HONORARIOS POR $300,000.00 E IMPUESTOS DIVERSOS POR $48,000.00.</t>
  </si>
  <si>
    <t>DESTINO: PAGO EN FAVOR DE LOS TRABAJADORES DE BASE QUE DEJARON DE PRESTAR SUS SERVICIOS EN LA COMISION NACIONAL BANCARIA Y DE VALORES, ASI COMO LOS HONORARIOS FIDUCIARIOS.
CUMPLIMIENTO DE LA MISIÓN:
DEL PERIODO DEL 1° DE ENERO AL 30 DE JUNIO DE 2014, Y DE CONFORMIDAD CON EL PROCEDIMIENTO DE PAGO ESTABLECIDO, SE ENTREGO EL IMPORTE CALCULADO A 11 EMPLEADOS DE BASE QUE CAUSARON BAJA Y QUE ACUMULARON UNA ANTIGUEDAD MINIMA DE 15 AÑOS DE SERVICIO ININTERRUMPIDO EN LA CNBV.</t>
  </si>
  <si>
    <t>APORTACIÓN INICIAL:   MONTO: $49,282,069.66   FECHA: 28/09/2006
OBSERVACIONES: LA DISPONIBILIDAD REPORTADA SE ENCUENTRA INTEGRADA POR LA DISPONIBILIDAD AL 31 DE DICIEMBRE DE 2013 POR $64,022,670.87 MÁS MOVIMIENTOS DEL PERIODO DEL 1° DE ENERO AL 30 DE JUNIO DE 2014 POR CONCEPTO DE RENDIMIENTOS FINANCIEROS POR $1,111,243.19 MENOS EGRESOS POR $1,662,520.22, ESTE ULTIMO IMPORTE INCLUYE HONORARIOS FIDUCIARIOS POR $68,318.21, CONTRIBUCIONES DIVERSAS POR $10,930.91 Y PAGO POR PRIMA DE ANTIGUEDAD POR $1,583,271.10.</t>
  </si>
  <si>
    <t>DESTINO: SE EJERCIERON RECURSOS EN: CENTRO DE CONTROL, MONITOREO Y ADMINISTRACIÓN DE LA OPERACIÓN Y SEGURIDAD EN ADUANAS; SISTEMA DE SUPERVISIÓN Y CONTROL VEHICULAR (AFOROS-SIAVE); CONTINUIDAD DE LOS SERVICIOS DE SEGURIDAD PARA INSTALACIONES ADUANERAS; SEGUNDA ETAPA DEL PROGRAMA PARA EL FORTALECIMIENTO DE LA FRONTERA SUR; SERVICIOS DE VIGILANCIA, LIMPIEZA Y FUMIGACIÓN PARA LOS ALMACENES Y PATIOS QUE RESGUARDAN BIENES DE COMERCIO EXTERIOR; SERVICIOS DE SEGURIDAD PARA LAS INSTALACIONES ADUANERAS; ADQUISICIÓN DE INSUMOS PARA EL LABORATORIO CENTRAL DE ADUANAS; SISTEMA DE ESCLUSAS DE CONTROL EN ADUANAS (SIECA); PROGRAMA DE CONTINUIDAD OPERATIVA 2013-2015; REORDENAMIENTO DEL ÁREA DE EXPORTACIÓN DE LA ADUANA DE TIJUANA, B.C.; ENTRE OTROS. LA DIFERENCIA DE MENOS, QUE EXISTE ENTRE EL GASTO REFLEJADO EN EL FLUJO DE EFECTIVO Y EL DEL ESTADO DE RESULTADOS SE DERIVA DE LOS MOVIMIENTOS DE CARGO Y ABONO CORRESPONDIENTES AL EJERCICIO 2014 DE LAS CUENTAS DE BALANCE Y RESULTADOS COMO SIGUE: ACTIVO.- ANTICIPOS A PROVEEDORES Y CONTRATISTAS $ - 21,046,515.71 MÁS LOS SALDOS DE MOVIMIENTOS DE LAS CUENTAS DE PASIVO.- IMPUESTOS POR PAGAR, ACREEDORES DIVERSOS Y RETENCIONES DE OBRA PÚBLICA DE $ 81,032.25, MÁS LAS CUENTAS DE RESULTADOS POR $ -1,279,021.40. AL CIERRE DEL PERIODO, EL FIDEICOMISO PRESENTA COMPROMISOS POR PAGAR POR $ 1 116 063 146.15 Y POR CONTRATAR POR $ 598 257 877.22
CUMPLIMIENTO DE LA MISIÓN:
PROYECTOS: SERVICIO DE RECOLECCIÓN, TRASLADO Y DISPOSICIÓN FINAL DE BIENES DE COMERCIO EXTERIOR, ASÍ COMO ALMACENAMIENTO PARA BIENES ESPECIALES 2014-2017; MOBILIARIO DE OFICINA PARA ADUANAS; NUEVO PUERTO FRONTERIZO GUADALUPE-TORNILLO DEPENDIENTE DE LA ADUANA DE CD. JUÁREZ, CHIHUAHUA; ENTRE OTROS. CONTINUAR CON LA APLICACIÓN DE RECURSOS EN LOS PROYECTOS AUTORIZADOS.</t>
  </si>
  <si>
    <t>DESTINO: SE HAN EROGADO RECURSOS EN LOS SIGUIENTES PROYECTOS Y TÍTULO: SERVICIO DE REVISIÓN NO INTRUSIVA PARA FACILITAR EL RECONOCIMIENTO ADUANERO DE MERCANCÍAS; VIDEO-VIGILANCIA ADMINISTRADA INTEGRAL; VIDEO-VIGILANCIA ADMINISTRADA EXTENDIDA; MANTENIMIENTO DE LOS SERVICIOS DE LICENCIAMIENTO DE LOS PRODUCTO MICROSOFT; FÁBRICA DE SOFTWARE 3 (SDMA 3); SERVICIOS DE SOPORTE OPERATIVO 2 (SSO2); SERVICIO DE ARRENDAMIENTO VEHICULAR 2011-2014; SERVICIOS DE IMPRESIÓN, DIGITALIZACIÓN Y FOTOCOPIADO COMPLEMENTO (SIDYF COMPLEMENTO); SERVICIO DE SOPORTE Y MANTENIMIENTO A EUIPOS LEGADOS 2 (LEGADOS 2); MANEJO INTEGRAL DE IDENTIDADES 3 (MII 3); SERVICIOS ADMINISTRADOS DE COMUNICACIÓN (SAC); ENTRE OTROS. LA DIFERENCIA ENTRE EL ESTADO DE RESULTADOS Y FLUJO DE EFECTIVO, CORRESPONDE A LOS MOVIMIENTOS DE LA CUENTAS DE ANTICIPOS Y/O PAGO ANTICIPADO -$ 141 122 469.58, MÁS $ 13 611 221.47 PASIVOS DE 2013 PAGADOS EN 2014, MENOS PASIVOS DE 2014 $ 48 850.07, MENOS $ 2 203 494.68 DE OTROS INGRESOS. AL CIERRE DEL PERIODO, EL FIDEICOMISO PRESENTA COMPROMISOS POR PAGAR POR $ 28 000 204 896.94 Y POR CONTRATAR POR$ 4 910 342 252.29
CUMPLIMIENTO DE LA MISIÓN:
PROYECTOS: SERV.DE ACREDITACIÓN DE IDENTIDAD Y ENROLAMIENTO III; SERV.DE TELEFONÍA DE LARGA DISTANCIA 2; RENOVACIÓN DE MANTENIMIENTO Y ACTUALIZACIÓN DE LICENCIAS CITRIX; CONTINUIDAD OPERATIVA SIAVE – SIRIA; SERV.DE MTTO. PARA EQUIPOS FIJOS DE RAYOS "X" ASTROPHYSICS; “CONTINUIDAD DE LOS SERVICIOS DE LICENCIAMIENTO Y MTTO DE CALIDAD DE DATOS (COSLM); SERV.DE SOPORTE OPERATIVO 2 COMPLEMENTO (SSO 2 COMPLEMENTO); ENTRE OTROS. Y CONTINUAR APLICACIÓN RECURSOS DE DIVERSOS PROYECTOS Y TÍTULO AUTORIZADO</t>
  </si>
  <si>
    <t>DESTINO: IMPUESTOS DIVERSOS, COMISIONES PAGADAS Y GASTOS DE ADMINISTRACION, EMOLUMENTOS Y PRESTACIONES, DEPRECIACIONES
CUMPLIMIENTO DE LA MISIÓN:
SE PARTICIPO EN CAPACITACION Y EDUCACION ENCAMINADAS AL MEJORAMIENTO DE LA CULTURA DE DISEÑO A NIVEL NACIONAL.</t>
  </si>
  <si>
    <t>DESTINO: PENSIONES, JUBILACIONES, VALES DE DESPENSA, HONORARIOS MEDICOS, DEPORTIVOS, VIUDEZ Y ORFANDAD, MEDICINAS, HOSPITALES, REEMBOLSOS POR GASTOS MEDICOS Y PRIMAS DE ANTIGUEDAD Y VALUACION DE MERCADO.
CUMPLIMIENTO DE LA MISIÓN:
SE PAGARON EN EL PERIODO REPORTADO, PENSIONES, JUBILACIONES, VALES DE DESPENSA, HONORARIOS MEDICOS, DEPORTIVOS, VIUDEZ Y ORFANDAD, MEDICINAS HOSPITALES, REEMBOLSOS POR GASTOS MEDICOS Y PRIMAS DE ANTIGUEDAD, VALUACION DE MERCADO</t>
  </si>
  <si>
    <t>APORTACIÓN INICIAL:   MONTO: $1,000.00   FECHA: 11/11/2002
OBSERVACIONES: EL FIDEICOMISO SE ADHIERE AL PROGRAMA DENOMINADO: ESQUEMA DE OTORGAMIENTO DE CREDITO A PYMES EN SEGUNDO PISO PRESENTADO POR EL FIDEICOMISO Y AL PROGRAMA DE FINANCIAMIENTO A LA CADENA DE EXPORTACIÓN DEL SECTOR AUTOMOTRIZ A TRAVES DE SOFOLES´PYME. EL MONTO REFLEJADO DE 85,471,301 SE INTEGRA POR UNA APORTACION DE LA SE 100 MILLONES MENOS UNA DEVOLUCION POR 14,528,699. LA APORTACION FUE REALIZADA POR LA SECRETARIA DE ECONOMIA EL 16 DE JUNIO DE 2014.</t>
  </si>
  <si>
    <t>APORTACIÓN INICIAL:   MONTO: $10,000.00   FECHA: 07/01/2006
OBSERVACIONES: FIDEICOMISO CONSTITUIDO EL 16 DE DICIEMBRE DE 2005, APORTACION INICIAL RECIBIDA EL 7 DE ENERO DE 2006,CLAVE DE REGISTRO ASIGNADA EN ENERO 2006.</t>
  </si>
  <si>
    <t>DESTINO: HONORARIOS FIDUCIARIOS, IMPUESTOS DIVERSOS Y FLUCTUACION CAMBIARIA
CUMPLIMIENTO DE LA MISIÓN:
SE ENCUENTRA EN PROCESO DE EXTINCION</t>
  </si>
  <si>
    <t>DESTINO: SE REALIZARON PAGOS POR CONCEPTO DE INTERESES PEA A JUBILADOS.
CUMPLIMIENTO DE LA MISIÓN:
EN EL PERIODO QUE SE REPORTA SE EROGARON RECURSOS PARA CUMPLIMIENTO DE LA MISION Y FINES DEL FIDEICOMISO</t>
  </si>
  <si>
    <t>APORTACIÓN INICIAL:   MONTO: $1,000.00   FECHA: 27/04/2009
OBSERVACIONES: SE REPORTA INFORMACION AL 30 DE JUNIO 2014</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</si>
  <si>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SEGUNDO TRIMESTRE DE 2014,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</si>
  <si>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30 DE JUNIO DE 2014 ES DE 46,180'515,976.98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</si>
  <si>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$1,000.00   FECHA: 30/12/2013
OBSERVACIONES: LA APORTACIÓN INICIAL DE $1,000.00 (UN MIL PESOS MN)SE REALIZÓ EFECTIVAMENTE DURANTE EL PRIMER TRIMESTRE DE 2014, LA FECHA INDICADA EN EL CAMPO "FECHA DE APORTACIÓN INICIAL" CORRESPONDE A LA FECHA DEL ESCRITO DE SOLICITUD DE TRASPASO DE RECURSOS AL FIDEICOMISO.</t>
  </si>
  <si>
    <t>APORTACIÓN INICIAL:   MONTO: $100,000,000.00   FECHA: 05/10/2012
OBSERVACIONES: EL RUBRO DE INGRESOS ACUMULADOS EN EL PERIODO INCLUYE EFECTO NETO DE VALUACIÓN Y APLICACIONES AL PATRIMONIO PARA EL CUMPLIMIENTO DE SUS FINES</t>
  </si>
  <si>
    <t>ADMINISTRACIÓN E INVERSIÓN DE LOS RECURSOS QUE INTEGRAN SU PATRIMONIO FIDEICOMITIDO, PARA SER DESTINADOS A CUBRIR CUALQUIER GASTO RELACIONADO Y/O DERIVADO DE LAS ACCIONES LEGALES INICIADAS POR LA FIDUCIARIA EN REPRESENTACIÓN DEL FIDEICOMISO PARA RECUPERAR LOS RECURSOS QUE FUERON DONADOS Y CANALIZADOS AL COMITÉ NACIONAL PRO-VIDA. A.C.</t>
  </si>
  <si>
    <t>APORTACIÓN INICIAL:   MONTO: $110,000,000.00   FECHA: 18/10/2001
OBSERVACIONES: CON BASE EN LA INFORMACIÓN PROPORCIONADA POR LA INSTITUCIÓN FIDUCIARIA Y CON FUNDAMENTO EN EL ARTÍCULO 11 DE LA LEY FEDERAL DE PRESUPUESTO Y RESPONSABILIDAD HACENDARIA, SE SOLICITA LA AUTORIZACIÓN PARA EL REGISTRO DEL SEGUNDO INFORME TRIMESTRAL DEL EJERCICIO 2014 CORRESPONDIENTE AL "FIDEICOMISO PÚBLICO DE LOTERÍA NACIONAL PARA LA ASISTENCIA PÚBLICA 80111".</t>
  </si>
  <si>
    <t>DESTINO: PROMOCION DE NEGOCIOS INTERNACIONALES A TRAVES DEL PROGRAMA AL INVEST FASE IV,(CAPACITACION, ASISTENCIA TECNICA,RENTA DE STAND EN FERIAS, CATERING, TRANSPORTACION Y MATERIAL PROMOCIONAL). GASTOS PROPIOS DE OPERACION DEL FIDEICOMISO
CUMPLIMIENTO DE LA MISIÓN:
SE TIENE CUMPLIDA LA META DE EMPRESAS PARTICIPANTES A LOS EVENTOS DEL SEGUNDO TRIMESTRE 2014.</t>
  </si>
  <si>
    <t>APORTACIÓN INICIAL:   MONTO: $5,000,000.00   FECHA: 14/08/1990
OBSERVACIONES: AL 30 DE JUNIO DE 2014, EL PATRIMONIO DEL FIDEICOMISO SE ENCUENTRA INTEGRADO POR ACTIVOS NO DISPONIBLES.</t>
  </si>
  <si>
    <t>DESTINO: ENTREGAS POR CONCEPTO DE PAGO DE PENSIONES, PRIMA DE ANTIGÜEDAD, OTROS BENEFICIOS POSTERIORES AL RETIRO; ASÍ COMO, PERDIDA EN VENTA DE VALORES.
CUMPLIMIENTO DE LA MISIÓN:
EN CUMPLIMIENTO A LOS FINES DEL FIDEICOMISO: SE REALIZARON LOS PAGOS POR CONCEPTO DE PENSIONES, PRIMAS DE ANTIGUEDAD Y BENEFICIOS POSTERIORES AL RETIRO, POR EL SEGUNDO TRIMESTRE DEL 2014.</t>
  </si>
  <si>
    <t>APORTACIÓN INICIAL:   MONTO: $1,423,935,624.39   FECHA: 30/01/1998
OBSERVACIONES: EN ARCHIVOS ANEXOS SE ENVIAN LOS ESTADOS FINANCIEROS Y ESTADOS DE CUENTA DEL SEGUNDO TRIMESTRE DEL EJERCICIO 2014.</t>
  </si>
  <si>
    <t>DESTINO: SEGUIMIENTO DEL PORTAFOLIO DE INVERSIONES DEL FONDO EMPRENDEDORES CONACYT-NAFINSA Y FILTRADO Y BUSQUEDA DE PROYECTOS Y FONDOS PARA EL FONDO DE FONDOS DE CAPITAL EMPRENDEDOR MEXICO VENTURES I Y EL FONDO DE COINVERSION DE CAPITAL SEMILLA, FONDEO DEL PROGRAMA DE APOYO AL PATENTAMIENTO IMPI-FUMEC-NAFIN Y EJECUCIÓN DEL PROGRAMA DE APOYO AL ECOSISTEMA DE CAPITAL EMPRENDEDOR DEL FONDO INADEM-NAFIN.
CUMPLIMIENTO DE LA MISIÓN:
INVERSION EN 2 FONDOS DE INVERSIÓN Y 7 EMPRESAS, ASÍ COMO EN PROCESO DE FORMALIZACIÓN CON 1 FONDO DE INVERSIÓN Y 5 EMPRESAS PARA EL FONDO DE COINVERSION DE CAPITAL SEMILLA. FONDEO AL PROGRAMA DE APOYO AL PATENTAMIENTO IMPI-FUMEC-NAFIN. SEGUIMIENTO AL COMPROMISO DE INVERSIÓN DEL FONDO DE FONDOS DE CAPITAL EMPRENDEDOR MEXICO VENTURES. EN PROCESO DE FORMALIZACIÓN CON 19 FONDOS DE INVERSIÓN ENFOCADOS EN CAPITAL SEMILLA (INADEM-NAFIN) Y SEGUIMIENTO DEL PORTAFOLIO INVERTIDO CONACYT-NAFINSA.</t>
  </si>
  <si>
    <t>DESTINO: BRINDAR ASESORIA FINANCIERA Y LEGAL A PYMES Y PERSONAS FISICAS.
CUMPLIMIENTO DE LA MISIÓN:
DESDE EL INICIO DE OPERACIONES DEL FIDEICOMISO Y HASTA EL 30 DE JUNIO DE 2014, SE HAN PROPORCIONADO 97,067 ASESORIAS.</t>
  </si>
  <si>
    <t>DESTINO: ENTREGAS POR CONCEPTO DE PAGO A LOS TRABAJADORES POR TERMINACION DE LA RELACIÓN LABORAL; PÉRDIDA EN VENTA DE VALORES Y, DECREMENTO POR VALUACIÓN DE MERCADO. INFORMACION AL SEGUNDO TRIMESTRE DE 2014.
CUMPLIMIENTO DE LA MISIÓN:
EN CUMPLIMIENTO A LOS FINES DEL FIDEICOMISO: SE HAN REALIZADO LAS APORTACIONES DE NACIONAL FINANCIERA Y LAS APORTACIONES DE LOS TRABAJADORES ADHERIDOS AL FIDEICOMISO DE CONTRIBUCIÓN DEFINIDA CORRESPONDIENTES AL SEGUNDO TRIMESTRE DE 2014; ASIMISMO, SE REALIZARON LOS PAGOS A LOS TRABAJADORES POR CONCEPTO DE TERMINACION DE LA RELACION LABORAL POR EL SEGUNDO TRIMESTRE DE 2014.</t>
  </si>
  <si>
    <t>APORTACIÓN INICIAL:   MONTO: $18,349.44   FECHA: 29/12/2006
OBSERVACIONES: EN ARCHIVOS ANEXOS SE ENVIAN LOS ESTADOS FINANCIEROS Y LOS ESTADOS DE CUENTA DEL SEGUNDO TRIMESTRE DE 2014.</t>
  </si>
  <si>
    <t>DESTINO: ENTREGAS POR CONCEPTO DE COMPLEMENTO PEA Y COSTO FINANCIERO DE PEA AL SEGUNDO TRIMESTRE DE 2014, DE CONFORMIDAD CON EL CONTRATO DEL FIDEICOMISO "COMPLEMENTO DEL PRESTAMO ESPECIAL PARA EL AHORRO (PEA) Y PRESTAMOS DE CORTO Y MEDIANO PLAZO PARA JUBILADOS BAJO EL PLAN DE BENEFICIO DEFINIDO"; Y, PÉRDIDA EN VENTA DE VALORES. INFORMACIÓN AL SEGUNDO TRIMESTRE DE 2014.
CUMPLIMIENTO DE LA MISIÓN:
SE REALIZARON LAS ENTREGAS POR CONCEPTO DE COMPLEMENTO PEA Y COSTO FINANCIERO DE PEA DE CONFORMIDAD CON EL CONTRATO DE FIDEICOMISO "COMPLEMENTO DEL PRESTAMO ESPECIAL PARA EL AHORRO (PEA) Y PRESTAMOS DE CORTO Y MEDIANO PLAZO PARA JUBILADOS BAJO EL PLAN DE BENEFICIO DEFINIDO" EN CUMPLIMIENTO A LOS FINES DEL MISMO, POR EL SEGUNDO TRIMESTRE DEL EJERCICIO 2014.</t>
  </si>
  <si>
    <t>APORTACIÓN INICIAL:   MONTO: $1,000.00   FECHA: 15/05/2009
OBSERVACIONES: EN ARCHIVOS ANEXOS SE ENVIAN LOS ESTADOS FINANCIEROS DEL FIDEICOMISO Y ESTADO DE CUENTA DEL SEGUNDO TRIMESTRE DE 2014.</t>
  </si>
  <si>
    <t>DESTINO: ADMINISTRAR LOS RECURSOS FIDEICOMITIDOS;CONTINUAR CON EL MANTENIMIENTO, DESARROLLO Y CONSOLIDACIÓN DE LA OPERACIÓN DEL PROGRAMA DE VENTA DE TÍTULOS EN DIRECTO AL PÚBLICO, Y PAGO DE LOS DIVERSOS SERVICIOS CONTRATADOS POR EL FIDEICOMISO 80595 SVD.
CUMPLIMIENTO DE LA MISIÓN:
LOS RESULTADOS OPERATIVOS SE MUESTRAN AL FINAL DE LA JUSTIFICACIÓN DE LA CONTINUIDAD DEL FIDEICOMISO 80595 SVD QUE SE ANEXA.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</si>
  <si>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APORTACIÓN INICIAL:   MONTO: $1.00   FECHA: 01/01/2010
OBSERVACIONES: LOS ESTADOS FINANCIEROS DEL EJERCICIO DE 2013, DEL FIDEICOMISO 80595 SVD, FUERON DICTAMINADOS POR EL DESPACHO GOSSLER, S. C. EL 23 DE MAYO DE 2014.</t>
  </si>
  <si>
    <t>DESTINO: GARANTIZAR LAS FIANZAS QUE OTORGUEN LAS INSTITUCIONES DE AFIANZAMIENTO A LAS MICRO, PEQUEÑAS Y MEDIANAS EMPRESAS QUE CUENTEN CON UN CONTRATO DE PROVEDURÍA CON EL GOBIERNO FEDERAL.
CUMPLIMIENTO DE LA MISIÓN:
NA</t>
  </si>
  <si>
    <t>DESTINO: SE INTEGRA POR LOS SIGUIENTES CONCEPTOS: HONORARIOS AL FIDUCIARIO POR $127,219.73, IMPUESTOS POR $20,355.16 DE ACUERDO A LA INFORMACION REFLEJADA EN LOS ESTADOS FINANCIEROS AL 30 DE JUNIO DE 2014 PROPORCIONADA POR NACIONAL FINANCIERA, SNC, DIRECCION FIDUCIARIA.
CUMPLIMIENTO DE LA MISIÓN:
EL FID.NO PUEDE ESTABLECER UN PROGRAMA DE METAS Y UN PRESUPUESTO PARA EL EJERCICIO DE SUS FINES,YA QUE LA OPERACIÓN DEL MISMO ES RESULTADO DE ACCIONES DE OTRAS INSTANCIAS COMO LAS MINISTERIALES Y JUDICIALES, EN CUYAS DETERMINACIONES NO TIENE INGERENCIA EL FIDEICOMISO.EN ESTE PERIODO NO SE SOLICITO REQUERIMIENTO POR PARTE DE LA AUTORIDAD COMPETENTE PARA LLEVAR A CABO LA RESTITUCION DEL VALOR DE LOS BIENES Y NUMERARIO ASEGURADOS INEXISTENTES A LOS INTERESADOS CUANDO PROCEDA SU DEVOLUCION.</t>
  </si>
  <si>
    <t>APORTACIÓN INICIAL:   MONTO: $85,600,000.00   FECHA: 19/11/2002
OBSERVACIONES: LA INFORMACION REPORTADA ES DE ACUERDO A LOS ESTADOS FINANCIEROS CON CIFRAS AL 30 DE JUNIO DE 2014, GENERADOS POR NACIONAL FINANCIERA, DIRECCION FIDUCIARIA.</t>
  </si>
  <si>
    <t>DESTINO: PAGO OPORTUNO DE: OBLIGACIONES DE PENSIONES Y/O JUBILACIONES, GASTOS DE SERVICIO MÉDICO Y BENEFICIOS AL FALLECIMIENTO.
CUMPLIMIENTO DE LA MISIÓN:
PAGO PUNTUAL DE 7,334 PENSIONES Y JUBILACIONES DE FIDEICOMISARIOS, ASIMISMO, SE OTORGO ATENCIÓN MÉDICO-QUIRURGICA, FARMACEUTICA Y HOSPITALARIA A 15,066 DERECHOHABIENTES AL CIERRE DEL MES DE JUNIO DE 2014.</t>
  </si>
  <si>
    <t>APORTACIÓN INICIAL:   MONTO: $1,000.00   FECHA: 30/07/2003
OBSERVACIONES: LA COMPOSICIÓN DEL PORTAFOLIO DE INVERSIONES SE INTEGRA COMO SIGUE: TRES PAGARÉS CON SALDO INSOLUTO AL 30/06/2014 POR $16,225,757,730.18 A TASA REAL DEL 4.70% A PLAZO DE 33 AÑOS Y AMORT.CON PAGO DE INTERESES TRIM.,DICHOS DCTOS FUERON EMITIDOS POR EL GOB.FED.CON FECHA DE APERTURA 04/04/2013,SUSTITUYEN A LOS DE 2006, $600,685,573.22 PESOS DE GANANCIA INF.DE LOS SALDOS INSOLUTOS DE LOS PAGARES DEL GOB.FED.;$86,308,753.33 DE INT.DEVENGADOS AL CORTE DE JUNIO 2014; INVERS.EN REPORTOS CON VALORES GUB Y PAGARES DE INMEDIATA REALIZACION POR $700,763,941.71. EL IMPORTE DE LOS INGRESOS ACUM.SE OBTIENE DE LA SUMA DE LOS SIG.CONCEPTOS DEL EDO.DE RES.:INT. COBRADOS,BENEFICIOS Y PDTOS.DIVERSOS,VALORIZACION DE CUENTAS EN UDI´S E INT.COBRADOS S/VALORES GUB.Y AMORTIZACIONES DE PAGARES DE GOB.FED.,INCLUIDAS LAS AMORTIZ.ANTICIPADAS DE LOS TRES PAGARÉS CONFORME AL CONTRATO MODIFICADO ($935,159,715 PESOS) LOS EGRESOS ACUM.SE OBTIENEN DE LA SUMA DE LOS SIGS CONCEPTOS: COMISIONES,HON.,RENTAS,OTROS GASTOS DE ADMON.Y ENTREGAS A FIDEICOMISARIOS,LA VARIACIÓN NETA DE PASIVOS ENTRE 2013 Y 2014 POR $78,104,136.44 Y VARIACION NETA DE LAS APLICACIONES PAT.QUE NO REQUIRIERON FLUJO DE EF.$1,034,512,204.03 LAS CIFRAS PRESENTADAS EN EL DOCUMENTO FUERON EXTRAÍDAS DE LA CONTABILIDAD PARTICULAR DEL FIDEICOMISO.</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</si>
  <si>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SEGUNDO TRIMESTRE DE 2014.</t>
  </si>
  <si>
    <t>DESTINO: LA DISPONIBILIDAD AL CIERRE DEL EJERCICIO FISCAL 2010 FUE DE CERO PESOS, DESDE ENTONCES Y HASTA EL PERIODO QUE SE REPORTA, NO SE HAN RECIBIDO APORTACIONES, POR TANTO LA DISPONIBILIDAD ES DE CERO PESOS. NO APLICA REPORTAR METAS O INDICADORES DE RESULTADOS EN VIRTUD DE QUE SE TRATA DE UN FIDEICOMISO PRIVADO.
CUMPLIMIENTO DE LA MISIÓN:
ADMINISTRAR LOS BIENES QUE INTEGRAN EL PATRIMONIO FIDEICOMITIDO DEL FICAH, PARA HACER EFICIENTE SU OPERACIÓN Y EVITAR SU DETERIORO. REGULARIZAR JURÍDICAMENTE LOS BIENES QUE INTEGRAN EL PATRIMONIO FIDEICOMITIDO. SE CONTINÚA CON EL PROCESO DE EXTINCIÓN, CON AVANCES SIGNIFICATIVOS PARA DEFINIR LA VÍA JURÍDICA MÁS IDÓNEA, SE ACTUALIZARON LOS PROYECTOS DE CONVENIO DE EXTINCIÓN Y DEL ACTA DE COMITÉ TÉCNICO Y SÓLO QUEDA PENDIENTE SU APROBACIÓN.</t>
  </si>
  <si>
    <t>APORTACIÓN INICIAL:   MONTO: $3,000,000.00   FECHA: 29/09/2000
OBSERVACIONES: EL FICAH AL 30 DE JUNIO DE 2010, TERMINÓ DE APLICAR LA TOTALIDAD DEL SALDO DE RECURSOS FEDERALES; FICAH CERRÓ 2010 CON DISPONIBILIDAD DE CERO, EN 2011, 2012, 2013 Y EN EL PERIODO DE ENERO A JUNIO DE 2014 NO ESTÁ CONSIDERADO NINGÚN INGRESO NI EGRESO, POR LO QUE SE REFIERE A DICHOS RECURSOS FEDERALES.</t>
  </si>
  <si>
    <t>DESTINO: CON RECURSOS PÚBLICOS AL SEGUNDO TRIMESTRE DE 2014, SE OTORGÓ BENEFICIO DE REDUCCIÓN DE COSTO EN BOLETO DE ENTRADA AL MUSEO DOLORES OLMEDO PATIÑO A 51,868 VISITANTES DE PÚBLICO EN GENERAL, 27,841 A ESTUDIANTES Y MAESTROS Y 23,075 A NIÑOS Y ADULTOS MAYORES, CON LO QUE SE EJERCIÓ EL 100% DEL DONATIVO OTORGADO EN 2013. CABE ACLARAR QUE SE EJERCIÓ RECURSOS MONTO ADICIONAL DE $1,532.30, CORRESPONDIENTE A: • $1,058.24 POR ENTRADAS FINANCIADAS CON RECURSOS DEL PROPIO FIDEICOMISO. • $474.06 POR COMISIONES BANCARIAS POR NO MANTENER EL SALDO MÍNIMO EN LA SUBCUENTA ESPECIFICA.
CUMPLIMIENTO DE LA MISIÓN:
AL SEGUNDO TRIMESTRE, SE CONTINUÓ CON LA PRESENTACIÓN DE DIVERSAS MUESTRAS PLÁSTICAS, ASÍ COMO LA PRESERVACIÓN Y DIFUSIÓN AL PÚBLICO EN GENERAL DE LA COLECCIÓN PRIVADA MÁS IMPORTANTE DE LA PRODUCCIÓN ARTÍSTICA DE DIEGO RIVERA Y DE FRIDA KAHLO, ADEMÁS DE MANTENER EL APOYO AL CUMPLIMIENTO DE SU OBJETO SOCIAL..</t>
  </si>
  <si>
    <t>APORTACIÓN INICIAL:   MONTO: $64,785,852.00   FECHA: 10/12/1993
OBSERVACIONES: • SE INFORMA QUE NO SE REPORTAN RENDIMIENTOS FINANCIEROS, TODA VEZ QUE LA SUBCUENTA ESPECIFICA DEL FIDEICOMISO SOLO ES DE CHEQUES. • RESPECTO A LA DIFERENCIA ENTRE EL SALDO EJERCIDO Y LA COMPROBACIÓN DE ASISTENCIA AL MUSEO REPORTADA EN EL PRIMER TRIMESTRE, EL FIDEICOMISO ACLARA QUE DICHA SITUACIÓN SE PRESENTÓ DEBIDO A QUE LOS PROVEEDORES DE SERVICIOS PRESENTARON PARA COBRO SUS FACTURAS POSTERIOR AL CIERRE DEL TRIMESTRE; SIN EMBARGO, ERAN SERVICIOS YA DEVENGADOS Y SÓLO FALTABA REALIZAR LOS PAGOS CORRESPONDIENTES. • DEL MONTO OTORGADO DE 6.0 MDP SE BENEFICIÓ EN TOTAL A 102,784 VISITANTES, CON LO QUE SE EJERCIÓ EL 100% DE RECURSOS, LA DIFERENCIA DE $1,532.30 QUE SE EJERCIERON CORRESPONDEN A RECURSOS PROPIOS DEL FIDEICOMISO. • CABE SEÑALAR, QUE EL FIDEICOMISO COMUNICA, SOBRE LA DECLARACIÓN PARA EL PAGO DE IMPUESTOS DE ESPECTÁCULOS PÚBLICOS, QUE NO ES POSIBLE ELIMINAR EL SUBSIDIO A LOS VISITANTES, RAZÓN POR LA CUAL SIGUE REPORTANDO DICHAS ENTRADAS POSTERIORES AL 2 DE ABRIL DE 2014 (LAS CUALES SERÁN FINANCIADAS CON RECURSOS DEL MUSEO Y NO COMPROMETEN DE NINGUNA MANERA DONATIVOS FUTUROS).</t>
  </si>
  <si>
    <t>APORTACIÓN INICIAL:   MONTO: $125,000,000.00   FECHA: 18/09/1978
OBSERVACIONES: NO SE APORTARON RECURSOS PÚBLICOS FEDERALES A ESTE FIDEICOMISO. EN PROCESO DE EXTINCIÓN. EL SALDO REFLEJADO EN EL RENGLON "PATRIMONIO NETO TOTAL AL PERIODO QUE SE REPORTA" DIFIERE EN $10,180.00 CONTRA EL SALDO DISPONIBLE MOSTRADO EN EL ESTADO DE BALANCE, DICHO IMPORTE CORRESPONDE A DEPÓSITOS PARA EL PAGO DE HONORARIOS POR INSTRUCCIÓN NOTARIAL, MISMOS QUE NO SON APORTACIÓN O PRODUCTO/BENEFICIO PARA EL FIDEICOMISO, DICHO IMPORTE SE INTEGRA POR $4,640 RECIBIDOS EL PRIMER TRIMESTRE DE 2014 Y $5,540 DEL SEGUNDO TRIMESTRE DE 2014</t>
  </si>
  <si>
    <t>DESTINO: FOMENTAR Y DETONAR INVERSION DE CAPITAL EN PROYECTOS PRODUCTIVOS DEL ESTADO DE CHIAPAS Y OTRAS ENTIDADES DE LA REGION SURESTE DEL PAIS.
CUMPLIMIENTO DE LA MISIÓN:
ESTE FIDEICOMISO ESTABLECIÓ UN META DE INVERSIÓN DE 357.140 MDP LOGRANDO LA COLOCACIÓN DE INVERSIONES POR 335.686 MDP EN UN SOLO PROYECTO QUE HA PERMITIDO GENERAR BENEFICIOS A 2,400 PRODUCTORES Y CONTRIBUIR EN LA GENERACIÓN DE 80 EMPLEOS. POR LO QUE LA ETAPA DE LEVANTAMIENTO DE CAPITAL CONCLUYÓ Y EN CONSECUENCIA SE ENCUENTRA ÚNICAMENTE EN PERIODO DE SEGUIMIENTO DE LA INVERSIÓN.</t>
  </si>
  <si>
    <t>APORTACIÓN INICIAL:   MONTO: $6,250,000.00   FECHA: 11/12/2008
OBSERVACIONES: SE INFORMA LA SITUACIÓN FINANCIERA DEL FICA SURESTE AL CIERRE DEL SEGUNDO TRIMESTRE DE 2014</t>
  </si>
  <si>
    <t>APORTACIÓN INICIAL:   MONTO: $1,000,000.00   FECHA: 12/05/2010
OBSERVACIONES: SE PROCEDE A REGISTRAR LA INFORMACIÓN FINANCIERA DEL FICA ACTIVA CORRESPONDIENTE AL CIERRE DEL SEGUNDO TRIMESTRE DE 2014</t>
  </si>
  <si>
    <t>APORTACIÓN INICIAL:   MONTO: $0.01   FECHA: 09/08/2011
OBSERVACIONES: EN CUMPLIMIENTO A LAS DISPOSICIONES NORMATIVAS, SE ENVÍA LA INFORMACIÓN CORRESPONDIENTE AL SEGUNDO TRIMESTRE DE 2014.</t>
  </si>
  <si>
    <t>APORTACIÓN INICIAL:   MONTO: $5,000,000.00   FECHA: 26/11/2012
OBSERVACIONES: SE PROCEDE AL REGISTRO DEL FICA LOGISTICS CON INFORMACIÓN FINANCIERA AL CIERRE DEL SEGUNDO TRIMESTRE DE 2014.</t>
  </si>
  <si>
    <t>APORTACIÓN INICIAL:   MONTO: $89,621,338.29   FECHA: 23/04/2013
OBSERVACIONES: SE PRESENTA LA INFORMACIÓN FINANCERA DEL FICA SURESTE 2 AL CIERRE DEL SEGUNDO TRIMESTRE DE 2014.</t>
  </si>
  <si>
    <t>DESTINO: APORTAR RECURSOS AL FIDEICOMISO 10055 DE L@RED DE LA GENTE PARA CONTRIBUIR EN LAS ACTIVIDADES Y EVENTOS DE DIFUSIÓN Y PUBLICIDAD DE L@RED DE LA GENTE COMO AGRUPACIÓN FINANCIERA PARA LA PRESTACIÓN DE SERVICIOS A LA POBLACIÓN DEL SECTOR DE AHORRO Y CRÉDITO POPULAR.
CUMPLIMIENTO DE LA MISIÓN:
AL SEGUNDO TRIMESTRE EL NÚMERO DE MIEMBROS DEL FIDEICOMISO CORRESPONDE A 238 CAJAS INCLUYENDO A BANSEFI. SE CONTINUO CON LA DISPERSIÓN DE LOS PAGOS DE OPORTUNIDADES (UN PROMEDIO DE 325,154 FAMILIAS BIMESTRALES). EN EL CASO DE REMESAS INTERNACIONALES SE REALIZARÓN 582,125 OPERACIONES, RESPECTO A REMESAS NACIONALES SE REALIZARON 2,858 OPERACIONES, CUENTA A CUENTA 12 OPERACIONES, RECEPCIÓN POR CUENTA DE TERCEROS TELMEX 81,291 OPERACIONES Y MICROSEGUROS 4,205 OPERACIONES.</t>
  </si>
  <si>
    <t>APORTACIÓN INICIAL:   MONTO: $258,855,493.61   FECHA: 27/11/2012
OBSERVACIONES: DENTRO DEL RUBRO DENOMINADO PASIVO DEL BALANCE GENERAL SE INCLUYE LA PARTIDA DE OTRAS CUENTAS POR PAGAR LA CUAL NO SE TOMA EN CUENTA PARA ESTE INFORME</t>
  </si>
  <si>
    <t>APORTACIÓN INICIAL:   MONTO: $83,306,886.59   FECHA: 27/11/2012
OBSERVACIONES: EN EL BALANCE GENERAL EN EL RUBRO DENOMINADO PASIVO Y PATRIMONIO SE ENCUENTRA EL CONCEPTO DE OTRAS CUENTAS POR PAGAR, MISMO QUE NO SE CONSIDERA PARA ESTA INFORMACIÓN.</t>
  </si>
  <si>
    <t>DESTINO: DURANTE EL SEGUNDO TRIMESTRE DE 2014 NO SE REALIZARON APORTACIÓNES AL FIDEICOMISO.
CUMPLIMIENTO DE LA MISIÓN:
EL FIN DEL CONVENIO PRIVADO REALIZADO POR SOCIEDAD HIPOTECARIA FEDERAL ES: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</si>
  <si>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APORTACIÓN INICIAL:   MONTO: $983,330.00   FECHA: 21/02/2008
OBSERVACIONES: SE ENVÍA INFORMACIÓN DEL CONVENIO DE ADHESIÓN AL FIDEICOMISO "C" F/1532 AHM/SOCIEDAD HIPOTECARIA FEDERAL AL SEGUNDO TRIMESTRE DE 2014.</t>
  </si>
  <si>
    <t>DESTINO: N/A
CUMPLIMIENTO DE LA MISIÓN:
EL MANDATO SE ENCUENTRA EN PROCESO DE TERMINACIÓN. PARA AVANZAR EN LA TERMINACIÓN DEL MANDATO ES NECESARIO REALIZAR UNA REUNIÓN CON EL FIDUCIARIO DE BANCO SANTANDER (UBICADO EN JALISCO) PARA DEFINIR LA SITUACIÓN DE LOS INMUEBLES QUE AÚN FORMAN PARTE DE LA GARANTÍA DEL CRÉDITO OTORGADO POR EL GOBIERNO FEDERAL PARA APOYAR A LOS ACREEDORES DE LA FALLIDA PROMOTORA DEL VALLE DE MORELIA, A.C. BANOBRAS INFORMÓ QUE A LA FECHA NO HA SIDO POSIBLE LLEVAR A CABO REUNIONES CON BANCO SANTANDER.</t>
  </si>
  <si>
    <t>APORTACIÓN INICIAL:   MONTO: $1.00   FECHA: 19/10/2006
OBSERVACIONES: RESPECTO DE LA INFORMACIÓN FINANCIERA, LOS INGRESOS POR INTERESES QUE SE REPORTAN EN EL ESTADO DE RESULTADOS POR 1,459,950.9 SON EN REALIDAD UN REGISTRO CONTABLE QUE SE ORIGINA CON LOS DERECHOS DE COBRO QUE TIENE EL MANDATO, ESTO NO SIGNIFICA QUE EL MANDATO CUENTE CON RECURSOS LIQUIDOS, PUES TAL COMO SE HA INFORMADO EN OTRAS OCASIONES LA DISPONIBILIDAD DEL MANDATO ES DE CERO PESOS. EL MANDATARIO NO REPORTÓ APORTACIÓN INICIAL (EN ESTOS CAMPOS SE REGISTRÓ LA CANTIDAD DE 1 PESO Y UNA FECHA SÓLO CON EL FIN DE QUE EL SISTEMA PERMITA SEGUIR CAPTURANDO LA INFORMACIÓN). DEBIDO A QUE EL PRESENTE ACTO JURIDICO NO RECIBE APORTACIONES FEDERALES SE REPORTA SU PATRIMONIO TOTAL. AL 30/06/2014 EL PATRIMONIO DEL MANDATO ES DE $5,702,111.76 Y SE COMPONE DE PATRIMONIO ($5’000,000.00) MENOS APLICACIONES PATRIMONIALES ($1’675,422.71); REMANENTES DE EJERCICIOS ANTERIORES ($917,583.57); Y REMANENTE DEL EJERCICIO ($ 1,459,950.99).</t>
  </si>
  <si>
    <t>DESTINO: N/A
CUMPLIMIENTO DE LA MISIÓN:
EL MANDATO SE ENCUENTRA EN PROCESO DE TERMINACIÓN. LA SITUACIÓN ACTUAL DEL PROCESO DE TERMINACIÓN ES QUE NAFIN ESTÁ REALIZANDO LAS GESTIONES PARA LA CONTRATACIÓN DE UN DESPACHO JURÍDICO PARA INVESTIGAR EL ESTATUS DE LAS PROPIEDADES ASOCIADAS AL MANDATO LOCALIZADAS EN EL ESTADO DE TEXAS DE LOS ESTADOS UNIDOS DE AMÉRICA. AL TÉRMINO DEL SEGUNDO TRIMESTRE DE 2014 NO SE PRESENTAN AVANCES RELEVANTES.</t>
  </si>
  <si>
    <t>APORTACIÓN INICIAL:   MONTO: $100.00   FECHA: 22/11/1991
OBSERVACIONES: EL PRESENTE ACTO JURÍDICO NO RECIBE APORTACIONES FEDERALES, DEBIDO A LO ANTERIOR SE REPORTA EL PATRIMONIO TOTAL. AL 30 DE JUNIO DE 2014 EL PATRIMONIO TOTAL DEL PRESENTE ACTO JURIDICO ES EN MONEDA NACIONAL DE: $335,554.57 Y ESTÁ COMPUESTO POR PATRIMONIO $254,733.59, REMANENTE DE EJERCICIOS ANTERIORES $83,726.76, Y RESULTADO DEL EJERCICIO EN CURSO $-2,905.78 POR SU PARTE EL ACTIVO SE COMPONE DE INVERSIONES EN VALORES $335,554.57 NOTA: LA APORTACIÓN INICIAL ES EN MONEDA EXTRANJERA (DÓLARES DE LOS ESTADOS UNIDOS).</t>
  </si>
  <si>
    <t>DESTINO: N/A
CUMPLIMIENTO DE LA MISIÓN:
EL MANDATO SE ENCUENTRA EN PROCESO DE TERMINACIÓN. LA SHCP ESTA EVALUANDO LAS ACCIONES A SEGUIR CON BASE EN LOS RESULTADOS DE LA INVESTIGACIÓN ASOCIADA A LAS PROPIEDADES DEL MANDATO. DURANTE EL PRIMER SEMESTRE DE 2014 NO SE PRESENTARON AVANCES RELEVANTES.</t>
  </si>
  <si>
    <t>APORTACIÓN INICIAL:   MONTO: $216.23   FECHA: 18/02/1941
OBSERVACIONES: DEBIDO A QUE EL PRESENTE ACTO JURÍDICO NO RECIBE APORTACIONES FEDERALES SE REPORTA SU PATRIMONIO TOTAL. SU PATRIMONIO TOTAL AL 30 DE JUNIO DE 2014 ES DE $11,123,882.01 Y SE COMPONE POR PATRIMONIO $7,830,688.54 MÁS REMANENTES DE EJERCICIOS ANTERIORES $3,233,493.04 MÁS RESULTADO DEL EJERCICIO EN CURSO $59,700.43. EL ACTIVO A SU VEZ SE COMPONE POR INVERSIONES EN VALORES $3,551,559.07 ASÍ COMO INMUEBLES POR $7,572,322.94.</t>
  </si>
  <si>
    <t>DESTINO: LOS RECURSOS SE HAN DESTINADO A CUBRIR GASTOS DE ADMINISTRACIÓN DEL MANDATO, TALES COMO EL PAGO DE LAS COMISIONES BANCARIAS GENERADAS POR LA INVERSIÓN DE LOS RECURSOS LÍQUIDOS DISPONIBLES, GASTOS RELATIVOS AL COSTO DEL PERSONAL ADMINISTRATIVO CONTRATADO PARA OPERAR EL MANDATO Y GASTOS DERIVADOS DE LA OPERACIÓN DEL FICAH. LOS EGRESOS DEL PERIODO ($2,991,734.86) SE INTEGRAN POR $2,742,267.33 DERIVADOS DE LOS GASTOS DE ADMINISTRACIÓN DEL FICAH Y COSTO DEL PERSONAL ADMINISTRATIVO CONTRATADO PARA OPERAR EL MANDATO; $3,191.91 DE COMISIONES BANCARIAS; $246,275.62 DEL PAGO DE IVA POR EL ARRENDAMIENTO DE INMUEBLES Y ENTERO DE RETENCIONES DE ISR E IVA.
CUMPLIMIENTO DE LA MISIÓN:
DURANTE EL PERIODO QUE SE REPORTA, EL MANDATARIO (SAE) CONTINUÓ CON LA ADMINISTRACIÓN Y REGULARIZACIÓN DE LOS BIENES RECIBIDOS DEL FICAH COMO PAGO DEL CONTRATO DE MUTUO, MEDIANTE EL COBRO Y ENTERO DE RENTAS A LA CUENTA DEL MANDATO, EL PAGO DE CUOTAS DE MANTENIMIENTO Y CONSERVACIÓN DE LOS INMUEBLES, Y MANTUVO COMUNICACIÓN CON AUTORIDADES ADMINISTRATIVAS Y JUDICIALES DE LOS ESTADOS DE VERACRUZ, JALISCO, COLIMA Y QUERÉTARO, PARA ESTOS EFECTOS.</t>
  </si>
  <si>
    <t>APORTACIÓN INICIAL:   MONTO: $71,000,000.00   FECHA: 24/12/2009
OBSERVACIONES: EL MANDATARIO (SAE) RECIBIÓ LOS BIENES QUE INTEGRABAN EL PATRIMONIO DEL FICAH Y CONTINÚA CON SU ADMINISTRACIÓN Y REGULARIZACIÓN, A EFECTO, EN SU CASO, DE ENAJENARLOS. ASIMISMO, EL SAE COMO DIRECTOR GENERAL DEL FICAH PROCEDERÁ CON LA INSTRUMENTACIÓN Y EJECUCIÓN DE LOS ACTOS JURÍDICOS NECESARIOS PARA EXTINGUIR EL FICAH.</t>
  </si>
  <si>
    <t>DESTINO: EN ENERO-JUNIO DE 2014, LOS EGRESOS CORRESPONDEN AL PAGO DE HONORARIOS ($434,782.61), A IMPUESTOS DIVERSOS (69,565.22), AL RUBRO CAMBIOS ($1,549,358.79) Y AL FINANCIAMIENTO OTORGADO A NICARAGUA ($32,296,628.46).
CUMPLIMIENTO DE LA MISIÓN:
AL TRIMESTRE QUE SE INFORMA SE DESEMBOLSARON RECURSOS POR $32,296,628.46 PARA EL HOSPITAL MILITAR EN NICARAGUA.</t>
  </si>
  <si>
    <t>APORTACIÓN INICIAL:   MONTO: $3,531,961,424.37   FECHA: 01/06/2008
OBSERVACIONES: LA DISPONIBILIDAD AL 30 DE JUNIO DE 2014 CONFORME A LOS ESTADOS DE CUENTA DE LA TESOFE ASCIENDE A: CUENTA EN MONEDA NACIONAL $31,919,583.20 Y CUENTA EN DÓLARES $61,237,071.81.</t>
  </si>
  <si>
    <t>DESTINO: AL SEGUNDO TRIMESTRE DEL EJERCICIO FISCAL 2014, SE HAN EROGADO RECURSOS POR LA CANTIDAD DE 241,720.07 PARA EL PAGO DE HONORARIOS FIDUCIARIOS.
CUMPLIMIENTO DE LA MISIÓN:
DE CONFORMIDAD CON EL NUMERAL OCTAVO DE LOS LINEAMIENTOS DEL FARP, LOS RECURSOS DEL FONDO SE PODRAN APLICAR, ENTRE OTROS, PARA APOYAR LAS OBLIGACIONES DEL GOBIERNO FEDERAL DERIVADAS DE PENSIONES EN CURSO DE PAGO, PENSIÓN MÍNIMA GARANTIZADA, ASÍ COMO EL COSTO FINANCIERO Y OTRAS EROGACIONES DE LA TRANSICIÓN ASOCIADAS CON LA LEY DEL SEGURO SOCIAL Y LA LEY DEL INSTITUTO DE SEGURIDAD Y SERVICIOS SOCIALES DE LOS TRABAJADORES DEL ESTADO.</t>
  </si>
  <si>
    <t>DESTINO: OTORGAMIENTO DE CRÉDITOS $16,977,239,620 PARA GASTO DE OPERACIÓN Y ADMINISTRACIÓN $ 631,669,334 PARA PROGRAMAS SUJETOS A REGLAS DE OPERACIÓN $ 367,216,590; OTROS EGRESOS $18,667,155 Y PARA OPERACIONES DE CRÉDITO $ 866,175,094.
CUMPLIMIENTO DE LA MISIÓN:
AL SEGUNDO TRIMESTRE DEL EJERCICIO LA FINANCIERA NACIONAL DE DESARROLLO AGROPECUARIO, RURAL , FORESTAL Y PESQUERO MOSTRÓ UN CUMPLIMIENTO DEL 103.0 POR CIENTO CON RESPECTO A LA META ESTABLECIDA EN SU PROGRAMA PRESUPUESTO MODIFICADO MANTENIENDO CON ELLO SU SUSTENTABILIDAD, APOYANDO LAS ACTIVIDADES DE CAPACITACIÓN Y DESARROLLANDO LOS PROGRAMAS QUE LE FUERON ENCOMENDADOS EN EL PRESUPUESTO DE EGRESOS DE LA FEDERACIÓN</t>
  </si>
  <si>
    <t>APORTACIÓN INICIAL:   MONTO: $10,944,000,000.00   FECHA: 07/05/2003
OBSERVACIONES: LA ENTIDAD CONFORME A SU LEY ORGÁNICA, UTILIZA EL FONDO DE LA FINANCIERA NACIONAL DE DESARROLLO AGROPECUARIO, RURAL, FORESTAL Y PESQUERO COMO SOPORTE OPERATIVO, DEL DESARROLLO DE SUS ACTIVIDADES.</t>
  </si>
  <si>
    <t>APORTACIÓN INICIAL:   MONTO: $500,000.00   FECHA: 01/10/2002
OBSERVACIONES: EXISTEN IMPORTES EN CONCILIACION POR $607,163.50, ESTAS CIFRAS ESTAN ACTUALIZADAS AL 30 DE JUNIO DEL 2014 Y DICHA INFORMACION SE ENCUENTRA EN LA PAGINA DEL COLEGIO DE POSTGRADUADOS.</t>
  </si>
  <si>
    <t>DESTINO: PROGRAMA DE OBSERVADORES A BORDO DE EMBARCACIONES ATUNERAS, CAMARONERAS Y TIBURONERAS, SEGUIMIENTO Y VERIFICACIÓN EN TIERRA DE ATÚN, ETC.
CUMPLIMIENTO DE LA MISIÓN:
DESDE EL INICIO DE LOS PROGRAMAS DE OBSERVADORES, SE HA PARTICIPADO EN: 2268 EMBARCACIONES ATUNERAS MAYORES DE 363 T/M EN O.P; 6707 DE ATÚN CON PALAGRE; 1909 DE PESCA DE CAMARÓN DE ALTAMAR EN O.P Y GM; 3359 DE CAMARÓN (PANGA) DEL ALTO G. DE CALIFORNIA Y COSTAS DE SINALOA; 558 EN PESCA DE TIBURÓN; 3236 VERIFICACIONES DE DESCARGA DE EMBARCACIONES DE MEDIANA ALTURA Y 103,545 DE DESCARGA DE CAMARÓN RIVEREÑO. EN TOTAL, SE HA PARTICIPADO EN 11,561 EMBARCACIONES MAYORES Y 3,713 EMBARCACIONES MENORES.</t>
  </si>
  <si>
    <t>DESTINO: PRÉSTAMOS OTORGADOS A LOS TRABAJADORES, GASTOS FIDUCIARIOS Y OTROS GASTOS.
CUMPLIMIENTO DE LA MISIÓN:
SE SOLICITARON 730 PRÉSTAMOS, LOS CUALES SE OTORGARON AL 100%, EN CUMPLIMIENTO A LOS FINES DEL FIDEICOMISO.</t>
  </si>
  <si>
    <t>DESTINO: EL IMPORTE DE LOS HONORARIOS CORRESPONDE A LOS MESES DE ENERO - MAYO DE 2014, ESTÁ PENDIENTE EL PAGO DE HONORARIOS DE JUNIO DE 2014.
CUMPLIMIENTO DE LA MISIÓN:
EL FIDEICOMISO CONTINÚA CON LOS FINES PARA LOS QUE FUE CREADO.</t>
  </si>
  <si>
    <t>APORTACIÓN INICIAL:   MONTO: $30,843,795.44   FECHA: 28/09/2007
OBSERVACIONES: INFORMACIÓN AL 30 DE JUNIO DE 2014, REMITIDA POR CAPUFE.</t>
  </si>
  <si>
    <t>DESTINO: EL FIDEICOMISO FUE EXTINGUIDO DE ACUERDO AL DECRETO PUBLICADO EN EL DIARIO OFICIAL DE LA FEDERACION EL DIA 10 DE DICIEMBRE DE 2012 Y OFICIO NO. 5.1.-2340 EMITIDO POR LA DIRECCION GENERAL DE PROGRAMACION, ORGANIZACIÓN Y PRESUPUESTO, MISMO IMPORTE FUE TRANSFERIDO A LA CUENTA DE CHEQUES DE LA API DE MAZATLÁN.
CUMPLIMIENTO DE LA MISIÓN:
EL FIDEICOMISO CUMPLIÓ CON SUS FINES, LA API MAZATLÁN INFORMA QUE SE DARÁ INICIO AL TRÁMITE DE BAJA DE LA CLAVE DE REGISTRO.</t>
  </si>
  <si>
    <t>APORTACIÓN INICIAL:   MONTO: $3,975.00   FECHA: 22/10/1996
OBSERVACIONES: INFORMACIÓN AL 30 DE JUNIO DE 2014.</t>
  </si>
  <si>
    <t>APORTACIÓN INICIAL:   MONTO: $1.00   FECHA: 27/07/1972
OBSERVACIONES: LA DISP.CORRESPONDE AL PATRIMONIO CON CIFRAS AL 30 DE JUNIO DE 2014, SE CAPTURÓ UN PESO EN APORTACIÓN INICIAL, EN VIRTUD DE QUE EL SISTEMA NO PERMITE CONTINUAR CON LA CAPTURA SI NO EXISTEN DATOS EN DICHO CAMPO.</t>
  </si>
  <si>
    <t>DESTINO: PAGO DE PENSIONES Y PRESTACIONES DE LOS FIDEICOMISARIOS, GASTOS DE ADMINISTRACIÓN, HONORARIOS E IMPUESTOS DIVERSOS.
CUMPLIMIENTO DE LA MISIÓN:
SE PAGÓ EN TIEMPO Y FORMA LA PENSIÓN DE 32,726 JUBILADOS MENSUALES EN PROMEDIO.</t>
  </si>
  <si>
    <t>APORTACIÓN INICIAL:   MONTO: $50,000.00   FECHA: 19/12/1997
OBSERVACIONES: LA DISPONIBILIDAD CORRESPONDE AL PATRIMONIO. SE PAGÓ EN TIEMPO Y FORMA LA PENSIÓN DE 32,726 JUBILADOS MENSUALES EN PROMEDIO. SE CUMPLE CON EL INDICADOR AL 100%.</t>
  </si>
  <si>
    <t>APORTACIÓN INICIAL:   MONTO: $850,000,000.00   FECHA: 23/12/1999
OBSERVACIONES: LA DISPONIBILIDAD CORRESPONDE AL PATRIMONIO DEL FIDEICOMISO AL 30 DE JUNIO DE 2014.</t>
  </si>
  <si>
    <t>APORTACIÓN INICIAL:   MONTO: $400,000.00   FECHA: 31/07/2003
OBSERVACIONES: SE SOLICITÓ A LA SHCP CONTINUAR CON EL TRÁMITE DE BAJA DEL FIDEICOMISO 2064 "SEGUNDA ETAPA DEL DISTRIBUIDOR UNO DEL ANILLO PERIFÉRICO ECOLÓGICO DEL ESTADO DE PUEBLA", A TRAVÉS DEL MÓDULO DE FIDEICOMISOS DEL PIPP.</t>
  </si>
  <si>
    <t>APORTACIÓN INICIAL:   MONTO: $35,000,000.00   FECHA: 24/12/2009
OBSERVACIONES: LA DISPONIBILIDAD CORRESPONDE AL PATRIMONIO DEL MANDATO AL 30 DE JUNIO DE 2014, EN LOS ESTUDIOS DE MECÁNICA DE SUELOS Y SONDEOS DE PERFORACIÓN SE TIENE UN AVANCE FINANCIERO DEL 20%.</t>
  </si>
  <si>
    <t>DESTINO: EN EL CONCEPTO DE PAGOS DE HONORARIOS SE CONSIDERA: COMISIONES BANCARIAS, HONORARIOS FIDUCIARIOS, OTROS IMPUESTOS Y DERECHOS,Y EL CAMBIO DE PASIVOS Y ACTIVOS DE OPERACIÓN. EL COMITE AUTORIZÓ 6 PROYECTOS DE GARANTÍAS PARA INTRUMENTAR PROGRAMAS MASIVOS DE FINANCIAMIENTO, PARA FORTALECER Y AMPLIAR EL APOYO A SECTORES Y REGIONES CON ACCESO LIMITADO AL FINANCIAMIENTO TRADICIONAL, DE PROYECTOS FEDERALES PRIORITARIOS CON UN MERCADO POTENCIAL, ASÍ COMO INCENTIVAR LA REACTIVACIÓN ECONÓMICA DE LAS EMPRESAS AFECTADAS POR EVENTOS COYUNTURALES. EL SALDO DEL PATRIMONIO PUEDE VARIAR COMO RESULTADO DE RENDONDEO APLICADO A LOS ESTADOS FINANCIEROS POR PARTE DE LA FIDUCIARIA DEL FIDEICOMISO. PAGO DE HONORARIOS Y COMISIONES INCLUYE INCLUYE LOS HONORARIOS FIDUCIARIOS CONTENIDOS EN EL RUBRO DE CAMBIO EN ACTIVOS Y PASIVOS DE OPERACION DEL ESTADO FLUJO DE EFECTIVO.
CUMPLIMIENTO DE LA MISIÓN:
SE DIO CUMPLIMIENTO AL ARTICULO 36 DEL PEF PARA EL EJERCICIO FISCAL 2014</t>
  </si>
  <si>
    <t>DESTINO: MINITRACOPN DE PROYECTOS, ESTA SALIDA SE REFLEJA EN EL BALANCE GENERAL DEL FIDEICOMISO COMO (311,590,531.68)
CUMPLIMIENTO DE LA MISIÓN:
EN LA SESIÓN RELIAZADA EN LA SE PRESENTÓ EL DICTAMEN DE ESQUEMAS DEL GRUPO DE TRABAJO DE APOYOS DE ASISTENCIA FAVORABLES:: FDPP2014-1, FDPP2014-9, FDPP2014-13 Y FDPP2014-19, FDPP2014-5, FDPP2014-6, FDPP2014-7, FDPP2014-8, FDPP2014-10, FDPP2014-11 Y FDPP2014-12, FDPP2014-2 Y FDPP2014-2.</t>
  </si>
  <si>
    <t>DESTINO: MEJORAR LA COMPETITIVIDAD DE LAS PYMES. EN LOS EGRESOS, LOS CONCEPTOS DE: -PAGO DE HONORARIOS Y COMISIONES; ES LA SUMA DE GASTOS FIDUCIARIOS + LOS GASTOS FINANCIEROS. -EGRESOS ACOMULADOS EN EL PERIODO QUE SE RESPORTAN; ES LA SUMA DE PROGRAMAS + GASTOS DE OPERACIÓN + GASTOS DE ADMINISTRACIÓN.
CUMPLIMIENTO DE LA MISIÓN:
CON OBJETO DE DETERMINAR EL CUMPLIMIENTO DE LA MISIÓN Y FINES DEL FILANFI, SE ESTÁN REALIZANDO ACCIONES DE EVALUACIÓN DE LOS PROGRAMAS E IMPACTOS (SE ANEXA INFORME DE ACTIVIDADES TRIMESTRE ABRIL - JUNIO 2014).</t>
  </si>
  <si>
    <t>DESTINO: EL GASTOS DE LOS ESTADOS FINANCIEROS 2,944,300.42 RESERVAS POR PAGAR 2014 44,805.06 EGRESO TOTAL A DIC 2,899,495.36 LA RESERVA POR PAGAR AL CIERRE DE 2013 FUE 4,438,866.59 MÁS LA RESERVA DE ENERO A JUNIOO ES DE 44,805.06 EN ESTADO FINANCIERO ES POR UN TOTAL DE 4,483,671.65
CUMPLIMIENTO DE LA MISIÓN:
SE PROPORCIONO ASISTENCIA TECNICA Y CAPACITACION.</t>
  </si>
  <si>
    <t>DESTINO: APOYAR, PARCIALMENTE, LOS PROYECTOS DE CARÁCTER EDUCATIVO, CULTURAL Y ACADÉMICO QUE AYUDEN A ESTRECHAR LOS LAZOS DE AMISTAD, ASÍ COMO A INCREMENTAR EL CONOCIMIENTO MUTUO (MÉXICO-JAPÓN).
CUMPLIMIENTO DE LA MISIÓN:
SE LLEVÓ A CABO LA LIV Y LV REUNIÓN DEL COMITÉ TÉCNICO, LOS DIAS 22 DE ABRIL Y 29 DE MAYO 2014 RESPECTIVAMENTE. SE RECIBIERON 30 PROYECTOS Y EL COMITÉ TÉCNICO APROBÓ 9 PROYECTOS.</t>
  </si>
  <si>
    <t>APORTACIÓN INICIAL:   MONTO: $23,610,000.00   FECHA: 02/02/1982
OBSERVACIONES: SE ESTAN CONSIDERANDO LOS ESTADOS DE CUENTA Y ESTADOS FINANCIEROS DE LOS MESES DE ABRIL Y MAYO 2014, EN VIRTUD DE QUE A LA FECHA, NAFISA NO HA ENVIADO LOS CORRESPONDIENTES AL MES DE JUNIO DE 2014</t>
  </si>
  <si>
    <t>APORTACIÓN INICIAL:   MONTO: $0.01   FECHA: 03/03/1992
OBSERVACIONES: NO SE CUENTA CON DATOS EXACTOS DE LA PRIMERA APORTACIÓN. LOS RECURSOS DEL FIDEICOMISO PROVIENEN BÁSICAMENTE DE DONATIVOS PRIVADOS. SIN EMBARGO, SU FUNCIÓN ES PRIMORDIAL PARA LA PROMOCIÓN DE LA COOPERACIÓN EDUCATIVA Y CULTURAL ENTRE MÉXICO Y ESTADOS UNIDOS, ASÍ COMO PARA EL LOGRO DE UN MEJOR ENTENDIMIENTO Y CONOCIMIENTO MUTUOS. SE ENVIAN ESTADOS FINANCIEROS CON CORTE AL 31 DE MARZO DE 2014</t>
  </si>
  <si>
    <t>DESTINO: APOYAR LOS SERVICIOS QUE SE PROPORCIONAN A LOS ESTUDIANTES DE LOS SUBSISTEMAS DE PREPARATORIA ABIERTA, EDUCACIÓN MEDIA SUPERIOR A DISTANCIA Y BACHILLERATO SEMIESCOLARIZADO.
CUMPLIMIENTO DE LA MISIÓN:
PREPARATORIA ABIERTA (PROYECTOS I, II,III,IV Y V 7,333 ASESORIA ACADÉMICA EN EL D.F.; 6,940 CREDENCIALES EXPEDIDAS; 87,755 EXÁMENES APLICADOS EN EL D.F.</t>
  </si>
  <si>
    <t>DESTINO: LIQUIDAR A LOS TRABAJADORES DEL SECTOR INSCRITOS AL FORTE EL MONTO QUE LES CORRESPONDE UNA VEZ QUE SE HAYAN RETIRADO DEL SERVICIO ACTIVO POR JUBILACIÓN, RENUNCIA O COMO SEGURO DE VIDA EN CASO DE DEFUNCIÓN
CUMPLIMIENTO DE LA MISIÓN:
SE ENCUENTRAN EN PROCESO DE LIQUIDACIÓN POR PARTE DEL FIDUCIARIO UN TOTAL DE 5,830 SOLICITUDES, CORRESPONDIENTES A LIQUIDACIÓN Y PAGO DE SEGURO DE VIDA. ESTANDO PENDIENTES POR ENVIAR 2092 SOLICITUDES DE LIQUIDACIÓN</t>
  </si>
  <si>
    <t>APORTACIÓN INICIAL:   MONTO: $34,000,000.00   FECHA: 14/12/1990
OBSERVACIONES: DERIVADO DE QUE EL FORTE CUENTA CON APORTACIONES TRIPARTITAS, NO ES POSIBLE REPORTAR EXCLUSIVAMENTE LOS RECURSOS FEDERALES EN EL RUBRO DE INGRESOS ACUMULADOS. ASIMISMO,INFORMO QUE EL SALDO INICIAL CONSIDERANDO UNICAMENTE EL RECURSO FISCAL DEL PERIODO QUE SE REPORTA ES EQUIVALENTE A $865,299,225.72 Y EL DE TERMINO DEL PERIODO ES POR $961,330,031.49 SE PRECISA QUE LA SUBCUENTA 24-2 (INCLUIDA EN LA CIFRA ANTES MENCIONADA)CONTIENE RECURSO FEDERAL Y DE LOS TRABAJADORES.</t>
  </si>
  <si>
    <t>DESTINO: DE ENERO A JUNIO DE 2014 SE HAN DESTINADO RECURSOS PARA: -COMISIONES AL FIDUCIARIO POR $737,518.00 -HONORARIOS A DESPACHO DE AUDITORES EXTERNOS POR $99,954.00 -IVA DE COMISIONES AL FIDUCIARIO Y DE HONORARIOS A AUDITORES EXTERNOS POR $133,995.52
CUMPLIMIENTO DE LA MISIÓN:
A LA FECHA LAS ENTIDADES FEDERATIVAS Y EL DISTRITO FEDERAL HAN OTORGADO 70,958 CRÉDITOS A LOS BENEFICIARIOS, PARA EL PAGO DE ENGANCHE, GASTOS DE ESCRITURACIÓN, ASÍ COMO PARA EL MEJORAMIENTO Y AMPLIACIÓN DE VIVIENDA PROPIA, DE ESTOS, LAS ENTIDADES FEDERATIVAS OTORGARON 1,576 CRÉDITOS DE ENERO A JUNIO DE 2014. QUEDANDO EN PROCESO 727 CRÉDITOS AL 30 DE JUNIO DE 2014.</t>
  </si>
  <si>
    <t>APORTACIÓN INICIAL:   MONTO: $72,000,000.00   FECHA: 15/11/1994
OBSERVACIONES: -EL IMPORTE DE LOS RENDIMIENTOS FINANCIEROS CORRESPONDE A LOS INTERESES GENERADOS DE ENERO A JUNIO DE 2014 POR LA INVERSIÓN DE LOS RECURSOS DEL PATRIMONIO. -LOS DATOS CONTENIDOS SON RESPONSABILIDAD DE LA UR.</t>
  </si>
  <si>
    <t>DESTINO: A TRAVES DEL FIDEICOMISO SE SE DIO ATENCION A DOCENTES DE EDUCACION BASICA Y MEDIA SUPERIOR, SE DESARROLLARON TALLERES DE FORMACION DE DOCENTES;EVALUACION DE PROGRAMAS DE ESTUDIO; Y BECAS A DOCENTES Y SE SISTEMATIZA LA GESTION FINANCIERA.
CUMPLIMIENTO DE LA MISIÓN:
SON FINES DE ESTE FIDEICOMISO LA CREACION DE UN FONDO QUE CONTENGA COMO OBJETO FINANCIAR O COMPLEMENTAR EL FINANCIAMIENTO DE PROYECTOS CIENTIFICOS DE INVESTIGACION, LA CREACION Y MANTENIMIENTO DE INSTALACIONES DE INVESTIGACION, SU EQUIPAMIENTO, SUMINISTRO DE MATERIALES, OTORGAMIENTO DE INCENTIVOS EXTRAORDINARIOS A INVESTIGADORES QUE PARTICIPEN EN LOS PROYECTOS Y OTROS PROPOSITOS DIRECTAMENTE VINCULADOS PARA PROYECTOS CIENTIFICOS O TECNOLOGICOS QUE REALICE LA UPN.</t>
  </si>
  <si>
    <t>DESTINO: DURANTE EL SEGUNDO TRIMESTRE DE 2014. SE EFECTUARON PAGOS AL FIDUCIARIO POR CONCEPTO DE HONORARIOS POR LA ADMINISTRACION DEL FIDEICOMISO SEP-UNAM. Y UN RETIRO DE CAPITAL PARA PAGO DE HONORARIOS PROFESIONALES AL EVALUADOR DE LOS PROYECTOS DEL FIDEICOMISO SEP-UNAM.
CUMPLIMIENTO DE LA MISIÓN:
SE HAN RECIBIDO EN SU TOTALIDAD LOS INFORMES DE LOS PROYECTOS REALIZADOS POR LAS INSTITUCIONES DE EDUCACIÓN SUPERIOR, DESARROLLADOS CON RECURSOS DEL FIDEICOMISO. SE CONTINÚA CON LA ELABORACIÓN DEL INFORME EJECUTIVO DEL TRABAJO CONJUNTO REALIZADO ASÍ COMO LOS LOGROS ALCANZADOS POR LA CONVOCATORIA QUE ESTA A PUNTO DE CONCLUIRSE.</t>
  </si>
  <si>
    <t>DESTINO: AL SEGUNDO TRIMESTRE DEL EJERCICIO FISCAL 2014 NO SE HAN APORTADO RECURSOS PUBLICOS FEDERALES A ESTE FIDEICOMISO.
CUMPLIMIENTO DE LA MISIÓN:
LA MISIÓN Y FINES PARA LOS CUALES FUE CREADO EL FIDEICOMISO, SE HAN CUMPLIDO LLEVANDOSE A CABO ACTIVIDADES DE ADMINISTRACIÓN Y MANTENIMIENTO DE LOS INMUEBLES CORRESPONDIENTES A LOS DOS IMPORTANTES MUSEOS, ASÍ COMO DE LAS OBRAS DE ARTE QUE ALBERGAN, CONSIDERADAS PATRIMONIO ARTÍSTICO Y CULTURAL DE LA NACIÓN Y QUE TIENE BAJO SU CUSTODIA.</t>
  </si>
  <si>
    <t>APORTACIÓN INICIAL:   MONTO: $645,500.00   FECHA: 25/09/1958
OBSERVACIONES: LA DISPONIBILIDAD CORRESPONDE A LO REPORTADO POR LA FIDUCIARIA BANCO DE MÉXICO AL 31 DE DICIEMBRE DE 2013, AL SEGUNDO TRIMESTRE DEL EJERCICIO FISCAL 2014 NO SE HAN APORTADO RECURSOS PUBLICOS FEDERALES A ESTE FIDEICOMISO.</t>
  </si>
  <si>
    <t>DESTINO: AL SEGUNDO TRIMESTRE DEL AÑO ACTUAL, LOS RECURSOS PÚBLICOS FEDERALES, SE APLICARON AL PAGO DE HONORARIOS FIDUCIARIOS, ENTERO DE IMPUESTOS Y SERVICIOS PROFESIONALES.
CUMPLIMIENTO DE LA MISIÓN:
SE CUMPLIERON LA MISIÓN Y FINES DEL FIDEICOMISO, ASÍ COMO LAS ACCIONES RELATIVAS A LA EXTINCIÓN DEL FIDEICOMISO. OTORGANDOSE AL CONACULTA PODER PARA EJECUTAR LAS SENTENCIAS DICTADAS EN CONTRA DE LA EMPRESA TRIBASA DERIVADAS DEL JUICIO ORDINARIO MERCANTIL 127/2500 INICIANDOSE EL TRÁMITE CORRESPONDIENTE</t>
  </si>
  <si>
    <t>APORTACIÓN INICIAL:   MONTO: $30,000,000.00   FECHA: 27/04/1993
OBSERVACIONES: LAS CIFRAS QUE SE REPORTAN CORRESPONDEN A LOS RECURSOS PROPIOS DERIVADOS DE RECURSOS PÚBLICOS FEDERALES, YA QUE ESTE FIDEICOMISO NO HA RECIBIDO APORTACIONES FEDERALES EN EL 2014, LOS RECURSOS PROVIENEN DE INGRESOS DIVERSOS. LA DISPONIBILIDAD POR $34,898,753.32 CORRESPONDE AL 30/06/2014 (CIFRAS PRELIMINARES)</t>
  </si>
  <si>
    <t>DESTINO: AL SEGUNDO TRIMESTRE DEL EJERCICIO FISCAL 2014, NO SE HAN APORTADO RECURSOS PÚBLICOS FEDERALES A ESTE FIDEICOMISO.
CUMPLIMIENTO DE LA MISIÓN:
LA MISIÓN Y FINES ESTABLECIDOS PARA ESTE FIDEICOMISO, SE HA DADO CUMPLIMIENTO LLEVANDOSE A CABO LAS ACTIVIDADES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</si>
  <si>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31 DE DICIEMBRE DE 2013, LA CUAL ASCIENDE A 17,077,361.00. AL SEGUNDO TRIMESTRE DEL EJERCICIO FISCAL 2014, NO SE HAN APORTADO RECURSOS PÚBLICOS FEDERALES A ESTE FIDEICOMISO.</t>
  </si>
  <si>
    <t>DESTINO: PARA EL EJERCICIO FISCAL DEL 2014 SE TIENE PREVISTO CONTINUAR CON EL APOYO AL LABORATORIO NACIONAL DE GENOMICA CON RELACION A LOS GASTOS DE OPERACION, TAMBIEN SE TIENE CONTEMPLADO APOYAR A 13 ESTUDIANTES DEL EXTRANJERO EN SUS GASTOS DE ESTANCIA DE ESTE CENTRO. TABIEN SE A POYARA EL MANTENIMINETO Y SERVICIO DE EQUIPOS DE LABORATORIOS CENTRALES DEL CINVESTAV, Y APOYAR DOS PROYECTOS DE INFRAESTRUCTURA.
CUMPLIMIENTO DE LA MISIÓN:
DURANTE EL SEGUNDO TRIMESTRE SE APOYO EL SISTEMA DE SEGURIADA DE LA UNIDAD IRAPUATO, APOYOA PARA LA OPERACION DEL LABORATORIO NACIOAL DE GENOMICA, ESTANCIA DE 13 ESTUDIANTES DE LA INDIA, Y EL MANTENIMIENTO DE UN MICROSCOPIO DEL LABORATORIO LANCE.</t>
  </si>
  <si>
    <t>APORTACIÓN INICIAL:   MONTO: $9,954,618.77   FECHA: 27/07/1994
OBSERVACIONES: PARA EL TERCER TRIMESTRE SE ESTARA APOYANDO A LA UNIDAD IRAPAUATO PARA ACCIONES DE MANTENIMIENTO Y SEGURIDAD DE LA UNIADA, ASI COMO EQUIPO PARA ENLAZAR A LA UNIDDAD VIA MICROONDAS, ASI COMO EL PAGO DE LAS AUDITORIAS DEL FIDEICOMISO.</t>
  </si>
  <si>
    <t>DESTINO: SE HAN APOYADO LAS SIGUIENTES DISCIPLINAS: AGUAS ABIERTAS, ATLETISMO, BÁDMINTON,BOLICHE, BOXEO, CANOTAJE, CICLISMO, CLAVADOS, ECUESTRE, ESGRIMA, ESQUÍ ACUATICO, FRONTÓN, GIMNASIA ARTISTÍCA, GIMNASIA RÍTMICA, HANDBALL, HOCKEY SOBRE HIELA, HOCKEY SOBRE PASTO, JUDO, KARATE, LEVANTAMIENTO DE PESAS, NADO SINCRONIZADO, NATACIÓN, PENTATLÓN MODERNO, POLO ACUATICO, RAQUETBOL, REMO, RUGBY, SOFTBOL, SQUASH, TAEKWONDO, TENIS, TENIS DE MESA, TIRO CON ARCO, TIRO Y CAZA, TRIATLON, VELA Y VOLEIBOL, EN LOS SIGUIENTES RUBROS: APOYOS ORDINARIOS MENSUALES, ENTRENADORES, EQUIPO MULTIDISCIPLINARIO STAF, COMPETENCIAS Y CONCENTRACIONES, COMPLEMENTOS E INSUMOS MEDICOS , VESTUARIO Y CALZADO DEPORTIVO E IMPLEMENTOS Y MATERIAL DEPORTIVO, ASÍ COMO COMISIONES BANCARIAS, HONORARIOS FIDUCIARIOS Y OTROS GASTOS DE ADMINISTRACIÓN, CON UN UNIVERSO A JUNIO DE 2014 DE 186 ATLETAS CONVENCIONALES DE ALTO RENDIMIENTO, 2002 ATLETAS DEL DEPORTE NACIONAL, SE APOYO A 177 ATLETAS MEDALLISTAS OLIMPICOS Y PARALIMPICOS, ASI COMO A 22 ATLETAS DEL DEPORTE ADAPTADO.
CUMPLIMIENTO DE LA MISIÓN:
BRINDARÁ APOYO INTEGRAL A LOS BENEFICIARIOS, BAJO EL CUMPLIMIENTO DE LOS LINEAMIENTOS ESTABLECIDOS EN EL CONTRATO CONST. Y REGLAS DE OPER. SE CELEBRARÁN LAS SESIONES ORDINARIAS DEL C.T., ESTABLECIDAS EN EL CONTRATO CONSTITUTIVO Y SE ADOPTARÁN LOS ACUERDOS PARA DEFINIR LAS ACCIONES ADMINISTRATIVAS, OPERATIVAS Y FINANCIERAS DEL FONDO.</t>
  </si>
  <si>
    <t>APORTACIÓN INICIAL:   MONTO: $25,000,000.00   FECHA: 30/09/1998
OBSERVACIONES: -LOS RENDIMIENTOS FINANCIEROS POR $6,971,002.58 SE REFLEJAN EN EL ESTADO DE ACTIVIDADES EN EL RUBRO DE INGRESOS POR INTERESES. -EL MONTO DE HONORARIOS Y COMISIONES BANCARIAS POR $ 276,795.10 CORRESPONDEN A LOS HONORARIOS FIDUCIARIOS POR $ 225,000.00 Y COMISIONES BANCARIAS PAGADAS POR $ 51,795.10 REFLEJADOS EN EL ESTADO DE ACTIVIDADES -LOS ENTEROS A LA TESOFE POR $8,623,586.69 CORRESPONDEN A RETENCIONES POR IVA E ISR -LOS EGRESOS ACUMULADOS EN EL PERIODO POR $ 224,429,581.07 ES LA SUMA DE GASTOS POR PROGRAMA, EL IVA DE GASTOS Y COMISIONES .</t>
  </si>
  <si>
    <t>APORTACIÓN INICIAL:   MONTO: $1,000,000.00   FECHA: 12/04/1994
OBSERVACIONES: LA DISPONIBILIDAD AL CORTE CORRESPONDE AL SALDO FINAL DEL 31 DE MARZO DE 2014 MAS RENDIMIENTOS MENOS EGRESOS DEL PERIODO ABRIL A JUNIO DE 2014.</t>
  </si>
  <si>
    <t>APORTACIÓN INICIAL:   MONTO: $1,500,000.00   FECHA: 25/06/1992
OBSERVACIONES: LA INFORMACION REPORTADA SE OBTUVO DE LOS ESTADOS DE CUENTA DE BANCOS E INVERSIONES Y DE LA BALANZA DE COMPROBACION DE LA CONTABILIDAD DEL FIDEICOMISO SEP/DGETI/FCE AL 30 DE JUNIO DE 2014.</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</si>
  <si>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30 DE JUNIO DE 2014 CON UN PATRIMONIO DE $2,001,697.40.</t>
  </si>
  <si>
    <t>DESTINO: CUBRIR LAS OBLIGACIONES QUE TIENE LA ENTIDAD PARA CON SU PERSONAL EN CASO DE DESPIDO DE ACUERDO A LO QUE ESTABLECE EL ARTICULO 50 DE LA LEY FEDERAL DEL TRABAJO.
CUMPLIMIENTO DE LA MISIÓN:
EN ESTE PERIODO NO SE CUMPLIÓ CON EL OBJETIVO DEL FIDEICOMISO, DEBIDO A QUE DESDE EL AÑO 2006, ESTE FIDEICOMISO NO HA RECIBIDO APORTACIONES A PESAR DE QUE SE HA SOLICITADO EN EL ANTEPROYECTO DE PRESUPUESTO. EL FIDEICOMISO PARA CUBRIR INDEMNIZACIONES LEGALES POR DESPIDO, EN FAVOR DEL PERSONAL DE PLANTA Y LOS BENEFICIARIOS QUE ESTOS DESIGNEN EN SU CASO CUENTA AL 30 DE JUNIO DEL 2014 CON UN PATRIMONIO DE $90,819.20.</t>
  </si>
  <si>
    <t>DESTINO: ENTREGAR A CADA UNO DE LOS FIDEICOMISARIOS LA PARTE QUE LE CORRESPONDA DEL PATRIMONIO DEL FIDEICOMISO EN LA FECHA DE LA LIQUIDACION ANUAL O AL TERMINO DE SU RELACION DE TRABAJO CON LA FIDEICOMITENTE.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30 DE JUNIO DE 2014 UN PATRIMONIO DE $ $4,403.043.31.</t>
  </si>
  <si>
    <t>APORTACIÓN INICIAL:   MONTO: $35,000,000.00   FECHA: 02/12/1997
OBSERVACIONES: EL SALDO FINAL DEL EJERCICIO FISCAL ANTERIOR: CORRESPONDE A LA DISPONIBILIDAD AL 31 DE DICIEMBRE DE 2013. EL IMPORTE DE LOS CONCEPTOS DE INGRESOS Y EGRESOS: CORRESPONDEN AL PERÍODO ENERO-JUNIO 2014. EL MONTO DEL RUBRO "SALDO NETO DEL PERÍODO A INFORMAR": SE REFIERE A LA DISPONIBILIDAD FINAL AL 30 DE JUNIO DE 2014. LA "DISPONIBILIDAD A DICIEMBRE DE 2012": SE REFIERE A LA DISPONIBILIDAD AL 31 DE DICIEMBRE DE 2013.</t>
  </si>
  <si>
    <t>APORTACIÓN INICIAL:   MONTO: $30,000,000.00   FECHA: 22/08/2001
OBSERVACIONES: EL IMPORTE DEL SALDO DEL EJERCICIO FISCAL ANTERIOR: CORRESPONDE A LA DISPONIBILIDAD AL 31 DE DICIEMBRE DE 2013. EL MONTO DE LOS INGRESOS ACUMULADOS Y EGRESOS ACUMULADOS: CORRESPONDEN AL PERÍODO ENERO-JUNIO 2014. EL SALDO NETO DEL PERÍODO A INFORMAR SE REFIERE A LA DISPONIBILIDAD FINAL AL 30 DE JUNIO DE 2014. DISPONIBILIDAD A DICIEMBRE 2012 SE REFIERE A LA DISPONIBILIDAD AL 31 DE DICIEMBRE DE 2013.</t>
  </si>
  <si>
    <t>APORTACIÓN INICIAL:   MONTO: $320,332.00   FECHA: 12/01/2004
OBSERVACIONES: CABE COMENTAR, QUE LOS ESTADOS DE CUENTA QUE EMITE LA FIDUCIARIA SON DE MANERA MENSUAL Y DE FORMA ACUMULADA, POR LO QUE SE ADJUNTAN LOS DOCUMENTOS: RESUMEN EJECUTIVO, INFORME, BALANCE GENERAL, ESTADO DE RESULTADOS, NOTAS AL BALANCE Y ESTADO, COMPOSICIÓN DE RENDIMIENTOS, COMPOSICIÓN DE LA CARTERA. EL DESPACHO A. GARCIA LOPEZ Y ASESORES, S.C. REALIZO EL DICTAMEN DE LOS ESTADOS FINANCIEROS DEL EJERCICIO 2013 CONFORME A LOS TERMINOS DE REFERENCIA DE LA SECRETARIA DE LA FUNCION PUBLICA PARA AUDITORIAS EN MATERIA FINANCIERA PRESUPUESTAL A ENTES PUBLICOS DE LA APF Y ESTE CONCLUYO EL 31-MAR-2014, NO OBSTANTE LAS CIFRAS SON LAS DEFINITIVAS Y CORRESPONDEN A LAS PRESENTADAS EN LA CUENTA PUBLICA Y EL SISTEMA INTEGRAL DE INFORMACION.</t>
  </si>
  <si>
    <t>DESTINO: EN EL PERIODO DE ENERO A JUNIO DE 2014, NO SE RECIBIERON RECURSOS FEDERALES DEL CONACULTA.
CUMPLIMIENTO DE LA MISIÓN:
LA MISIÓN Y FINES SE HAN CUMPLIDO EN EL LAPSO CON LA ASISTENCIA DE UN TOTAL DE 21,807 VISITANTES A LAS ACTIVIDADES Y CON LOS ASISTENTES SIGUIENTES: 13 VISITAS GUIADAS, 159 ASISTENTES; 39 PLANTELES ESCOLARES; ASISTENTES 1,422; 72 TALLERES NIÑOS-PADRES, 722; 10 TALLERES ARTESANOS, 85; 27 TALLERES ESPECIALES, 497; 126 PROYECCIONES DE VIDEO 1,674; 26 SESIONES DE CUENTACUENTOS, 638, 9 EXPOSICIONES TEMPORALES E ITINERANTES.</t>
  </si>
  <si>
    <t>APORTACIÓN INICIAL:   MONTO: $7,000,000.00   FECHA: 06/11/2006
OBSERVACIONES: LAS CIFRAS PRELIMINARES QUE SE REPORTAN AL SEGUNDO TRIMESTRE DE 2014 SON LAS PROPORCIONADAS POR EL FIDEICOMISO, ASÍ COMO LAS CONSIGNADAS EN LOS ESTADOS FINANCIEROS, LA DISPONIBILIDAD POR $21'913,510.99 CORRESPONDEN AL 30/06/2014, INCLUYEN LO CORRESPONDIENTE A BANCOS,DEUDORES DIVERSOS, EXISTENCIAS EN PODER DEL FIDUCIARIO Y CLIENTES, INGRESOS POR VENTAS DE SERVICIOS.</t>
  </si>
  <si>
    <t>APORTACIÓN INICIAL:   MONTO: $360,000,000.00   FECHA: 13/06/2008
OBSERVACIONES: SE IMPOSIBILITA EL INGRESAR LA INFORMACION AL SISTEMA, TODA VEZ QUE ESTA UNIDAD ADMINISTRATIVA NO CUENTA CON LA INFORMACION CORRESPONDIENTE DE ESTE SEGUNDO TRIMESTRE DE 2014. SE HACE DEL CONOCIMIENTO QUE HASTA LAS 13:00 HRS DEL 15 DE JULIO DE 2014 A PESAR DE HABER SOLICITADO CON ANTELACIÓN A LA ENTIDAD FEDERATIVA LOS ESTADOS DE CUENTA Y/O FINANCIEROS DEL PATRIMONIO DE ESTE FIDEICOMISO, NO CUMPLIO ESTE REQUERIMIENTO, POR LO QUE ESTA UNIDAD ADMINISTRATIVA SE VE IMPOSIBILITADA EN INGRESAR LA INFORMACIÓN CORRESPONDIENTE.SE ANEXA OFICIO DE SOLICITUD</t>
  </si>
  <si>
    <t>APORTACIÓN INICIAL:   MONTO: $37,000,000.00   FECHA: 07/09/2009
OBSERVACIONES: SE INFORMA QUE LA CUENTA DEL FIDEICOMISO PRESENTA UN SALDO EN "CEROS", POR LO QUE SE PROCEDIÓ A SOLICITAR LA BAJA DE LA CLAVE EN EL SISTEMA QUEDANDO REGISTRADO CON EL FOLIO 4188034, Y ACTUALMENTE SE ENCUENTRA CON EL STATUS REVISIÓN POR DGPYP. ASÍ MISMO, PARA DAR CUMPLIMIENTO AL SEGUNDO INFORME TRIMESTRAL DE 2014, SE ANEXA AL PRESENTE INFORME ESTADO DE CUENTA Y BALANCE DE 2012, TODA VEZ QUE EN 2013 Y 2014 NO SE EMITIERON DOCUMENTOS FINANCIEROS DE ESTA CUENTA</t>
  </si>
  <si>
    <t>APORTACIÓN INICIAL:   MONTO: $5,000,000.00   FECHA: 22/10/2009
OBSERVACIONES: SE INFORMA QUE LA CUENTA DEL FIDEICOMISO PRESENTA UN SALDO EN "CEROS" POR LO QUE ESTA UNIDAD ADMINISTRATIVA ESTA EN ESPERA DEL INFORME DEL DESTINO DEL REMANENTE PARA SOLICITAR LA BAJA DE LA CLAVE. ASI MISMO PARA DAR CUMPLIMIENTO AL SEGUNDO INFORME TRIMESTRAL DE 2014, SE ANEXA AL PRESENTE INFORME ESTADO DE CUENTA DEL MES DE FEBRERO Y BALANCE GENERAL DEL PRIMER TRIMESTRE DE 2013. TODA VEZ QUE NO SE HAN EMITIDO DOCUMENTOS FINANCIEROS DE ESTA CUENTA</t>
  </si>
  <si>
    <t>APORTACIÓN INICIAL:   MONTO: $25,000,000.00   FECHA: 08/10/2009
OBSERVACIONES: SE IMPOSIBILITA EL INGRESAR LA INFORMACION AL SISTEMA, TODA VEZ QUE ESTA UNIDAD ADMINISTRATIVA NO CUENTA CON LA INFORMACION CORRESPONDIENTE DE ESTE SEGUNDO TRIMESTRE DE 2014. SE HACE DEL CONOCIMIENTO QUE HASTA LAS 13:10 HRS DEL 15 DE JULIO DE 2014 A PESAR DE HABER SOLICITADO CON ANTELACIÓN A LA ENTIDAD FEDERATIVA LOS ESTADOS DE CUENTA Y/O FINANCIEROS DEL PATRIMONIO DE ESTE FIDEICOMISO, NO CUMPLIO ESTE REQUERIMIENTO, POR LO QUE ESTA UNIDAD ADMINISTRATIVA SE VE IMPOSIBILITADA EN INGRESAR LA INFORMACIÓN CORRESPONDIENTE.SE ANEXA OFICIO DE SOLICITUD</t>
  </si>
  <si>
    <t>APORTACIÓN INICIAL:   MONTO: $10,000,000.00   FECHA: 12/10/2009
OBSERVACIONES: SE REMITE LA INFORMACION CORRESPONDIENTE AL SEGUNDO TRIMESTRE DE 2014</t>
  </si>
  <si>
    <t>APORTACIÓN INICIAL:   MONTO: $10,000,000.00   FECHA: 13/10/2009
OBSERVACIONES: SE INFORMA QUE LA CUENTA DEL FIDEICOMISO PRESENTA UN SALDO EN "CEROS", POR LO QUE SE PROCEDIÓ A SOLICITAR LA BAJA DE LA CLAVE EN EL SISTEMA QUEDANDO REGISTRADO CON EL FOLIO 4154626, Y ACTUALMENTE SE ENCUENTRA CON EL STATUS REVISIÓN POR DGPYP. ASÍ MISMO, PARA DAR CUMPLIMIENTO AL SEGUNDO INFORME TRIMESTRAL DE 2014, SE ANEXA AL PRESENTE INFORME ESTADO DE CUENTA Y BALANCE DE 2012, TODA VEZ QUE EN 2013 Y 2014 NO SE EMITIERON DOCUMENTOS FINANCIEROS DE ESTA CUENTA</t>
  </si>
  <si>
    <t>APORTACIÓN INICIAL:   MONTO: $1,500,000.00   FECHA: 28/12/2009
OBSERVACIONES: SE INFORMA QUE DURANTE EL SEGUNDO TRIMESTRE DE 2014 NO HA HABIDO MOVIMIENTOS DE LA CUENTA. ASI MISMO SE INFORMA QUE LA DOCUMENTACIÓN ESTA EN ANALISIS PARA REALIZAR LA BAJA CORRESPONDIENTE</t>
  </si>
  <si>
    <t>APORTACIÓN INICIAL:   MONTO: $60,000,000.00   FECHA: 14/10/2009
OBSERVACIONES: SE INFORMA QUE LA CUENTA DEL FIDEICOMISO PRESENTA UN SALDO EN "CEROS", POR LO QUE SE PROCEDIÓ A SOLICITAR LA BAJA DE LA CLAVE EN EL SISTEMA QUEDANDO REGISTRADO CON EL FOLIO 4188031, Y ACTUALMENTE SE ENCUENTRA CON EL STATUS REVISIÓN POR DGPYP. ASÍ MISMO, PARA DAR CUMPLIMIENTO AL SEGUNDO INFORME TRIMESTRAL DE 2014, SE ANEXA AL PRESENTE INFORME ESTADO DE CUENTA Y BALANCE DE 2012, TODA VEZ QUE EN 2013 Y 2014 NO SE EMITIERON DOCUMENTOS FINANCIEROS DE ESTA CUENTA</t>
  </si>
  <si>
    <t>APORTACIÓN INICIAL:   MONTO: $100,000,000.00   FECHA: 27/11/2009
OBSERVACIONES: SE INGRESA LA INFORMACIÓN CORRESPONDIENTE AL SEGUNDO TRIMESTRE DE 2014</t>
  </si>
  <si>
    <t>DESTINO: DE ENERO A JUNIO DE 2014 SE HAN DESTINADO RECURSOS PARA PAGAR: -COMISIONES AL MANDATARIO POR $140,000.00 -IVA DE COMISIONES AL MANDATARIO POR $22,400.00
CUMPLIMIENTO DE LA MISIÓN:
SE ESTÁ REALIZANDO ANÁLISIS EN TORNO AL PROCESO A SEGUIR, DE ACUERDO CON LOS LINEAMIENTOS, MECANISMOS Y CRITERIOS PARA LA SELECCIÓN DE BENEFICIARIOS DE LOS EQUIPOS DE CÓMPUTO, DE CONFORMIDAD CON LA DISPONIBILIDAD DE LOS RECURSOS PATRIMONIALES DEL MANDATO.</t>
  </si>
  <si>
    <t>APORTACIÓN INICIAL:   MONTO: $325,113,182.43   FECHA: 31/05/2010
OBSERVACIONES: -EL IMPORTE DE LOS RENDIMIENTOS FINANCIEROS REPORTADOS CORRESPONDE A LOS INTERESES GENERADOS DE ENERO A JUNIO DE 2014 POR LA INVERSIÓN DE LOS RECURSOS DE SU PATRIMONIO. -LOS DATOS CONTENIDOS SON RESPONSABILIDAD DE LA UR</t>
  </si>
  <si>
    <t>DESTINO: LOS RECURSOS SE APLICARON EN: MONTAJE DE LAS EXPOSICIONES CON LOS VISITANTES SIGUIENTES: DE 2013, LA MALETA MEXICANA, 52,222 VISITANTES; NACIMIENTOS, 1,918 ASISTENTES. EN 2014 DÉSIRÉ CHARNAY, 6,220 VISITANTES; DARWIN, 7,638 VISITANTES; LOS MURALES Y EL EDIFICIO RECIBIERON 20,107 VISITANTES; EXPOSICIONES 2013-2014, 67,998 VISITANTES; EXPOSICIONES Y ACERVO 2014, 20,107 VISITANTES. TOTAL 88,105.
CUMPLIMIENTO DE LA MISIÓN:
LA MISIÓN Y LOS FINES DEL MANDATO, SE HAN CUMPLIDO CABALMENTE, EN EL SEGUNDO TRIMESTRE DEL EJERCICIO FISCAL 2014, POR MEDIO DE LOS DIVERSOS EVENTOS MENCIONADOS Y QUE SE REFIEREN EN EL PUNTO DESTINO DE LOS RECURSOS DEL PRESENTE INFORME.</t>
  </si>
  <si>
    <t>APORTACIÓN INICIAL:   MONTO: $2,202,000.00   FECHA: 14/03/1994
OBSERVACIONES: POR DISPOSICIÓN DE LA SHCP Y PARA DAR CUMPLIMIENTO A LA NORMATIVIDAD, SE INTEGRAN A LAS CIFRAS DEL CONACULTA POR $8,582,809.00 LAS DE LA UNAM POR $266,640.00 POR CONCEPTO DE APORTACIONES POR SER AMBOS RECURSOS FEDERALES Y SE DETALLA SU COMPOSICIÓN EN LOS ESTADOS FINANCIEROS. LA DISPONIBILIDAD ES AL 30 DE JUNIO DE 2014 POR UN MONTO DE $11,316,899.00 (CIFRAS PRELIMINARES)</t>
  </si>
  <si>
    <t>DESTINO: AL SEGUNDO TRIMESTRE DEL EJERCICIO FISCAL 2014,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EL FONCA HA CUMPLIDO CON LA MISIÓN Y FINES EN EL 2014 DE APOYO A LA CREACIÓN ARTÍSTICA, A TRAVÉS DE 24 PROGRAMAS CULTURALES. AL 30 DE JUNIO DE 2014 SE OTORGARON 1,908 ESTIMULOS QUE REPRESENTAN UN 89% DE LOS PROGRAMADO</t>
  </si>
  <si>
    <t>APORTACIÓN INICIAL:   MONTO: $5,000,000.00   FECHA: 12/03/1989
OBSERVACIONES: SOLO SE CONSIDERAN LOS RECURSOS PÚBLICOS FEDERALES. EL PATRIMONIO DEL MANDATO INCLUYE LOS RECURSOS FEDERALES QUE SE CANALIZAN A TRAVÉS DE SUBFONDOS CONFORME A LOS ESTADOS FINANCIEROS AL 30/06/2014 (CIFRAS PRELIMINARES) LA DISPONIBILIDAD PRESENTADA CORRESPONDE AL 30 DE JUNIO DE 2014, LA CUAL ASCIENDE A $363,157,072.70</t>
  </si>
  <si>
    <t>DESTINO: DURANTE EL PERÍODO ENERO JUNIO 2014 NO SE HAN OTORGADO AYUDAS ECONÓMICAS A JUBILADOS Y PENSIONADOS DEL IMSS E ISSSTE PARA ADQUISICIÓN DE ÓRTESIS, PRÓTESIS Y APARATOS ORTOPÉDICOS.
CUMPLIMIENTO DE LA MISIÓN:
DURANTE EL PERÍODO ENERO JUNIO 2013, NO SE HAN OTORGADO AYUDAS.</t>
  </si>
  <si>
    <t>DESTINO: SE HAN ENTREGADO UN IMPORTE TOTAL DE $5,172,530,951.41POR CONCEPTO DE APOYOS, DE ACUERDO AL SISTEMA DE PROTECCIÓN SOCIAL EN SALUD, DURANTE EL PERÌODO DE ENERO-JUNIO 2014
CUMPLIMIENTO DE LA MISIÓN:
SE HAN ENTREGADO UN IMPORTE TOTAL DE $5,172,530,951.41POR CONCEPTO DE APOYOS, DE ACUERDO AL SISTEMA DE PROTECCIÓN SOCIAL EN SALUD, DURANTE EL PERÌODO DE ENERO-JUNIO 2014</t>
  </si>
  <si>
    <t>APORTACIÓN INICIAL:   MONTO: $20,000,000.00   FECHA: 28/08/1996
OBSERVACIONES: RESULTADO DE LA LIQUIDACION DE BANCRI, S.NC. EL 15 DE MARZO SE SUSCRIBIÓ, CONVENIO DE SUSTITUCIÓN FIDUCIARIA CON EL EL SERVICIO DE ADMINISTRACIÓN Y ENAJENACIÓN DE BIENES EN SU CALIDAD DE LIQUIDADOR DE DICHA INSTITUCIÓN, EN BASE A LA FACULTAD QUE LE CONFIERE EL PENÚLTIMO PÁRRAFO Y FRACCIÓN TERCERA DE LA ARTÍCULO 29 DE LA LEY DE INSTITUCIONES DE CRÉDITO EN VIGOR AL 19 DE MAYO DE 2006. LAS CIFRAS PROPORCIONADAS POR EL FIDUCIARIO SAE SON AL 30 DE JUNIO DE 2014.</t>
  </si>
  <si>
    <t>APORTACIÓN INICIAL:   MONTO: $10,000,000.00   FECHA: 27/04/1995
OBSERVACIONES: CON FECHA 15 DE MARZO DE 2007, SE SUSCRIBIÓ EL CONTRATO DE SUSTITUCIÓN FIDUCIARIA, PASANDO EL SAE A SER EL FIDUCIARIO SUSTITUTO, HASTA EN TANTO LA SHCP DECIDA LA FUSIÓN CON EL DENOMIANDO PROCHIAPAS. EL FIDUCIARIO SAE REPORTA LA INFORMACIÓN FINANCIERA AL 30 DE JUNIO DE 2014, ADJUNTA AL PRESENTE.</t>
  </si>
  <si>
    <t>DESTINO: CREAR UN FONDO DE AHORRO EN BENEFICIO DE LOS TRABAJADORES OPERATIVO Y DE CONFIANZA, EXCLUYENDO A LOS MANDOS MEDIOS Y SUPERIORES
CUMPLIMIENTO DE LA MISIÓN:
SE CUMPLIO CON OPORTUNIDAD EN EL PAGO DE LAS APORTACIONES</t>
  </si>
  <si>
    <t>APORTACIÓN INICIAL:   MONTO: $160,600.00   FECHA: 01/03/1990
OBSERVACIONES: EL MONTO DE SALDO FINAL DEL EJERCICIO FISCAL ANTERIOS ES EL FINAL DEL PRIMER TRIMESTRE, EL MONTO TOTAL CORRESPONDE A LAS APORTACIONES DE LOS EMPLEADOS DE CORETT, DEL SINDICATO Y DEL ORGANISMO. CABE MENCIONAR QUE EL SALDO NETO AL PERIODO QUE SE INFORMA SON LA APORTACIONES DE LA 1ER QUINCENA DE ABRIL A LA 1ER QUINCENA DE JUNIO DE 2014.</t>
  </si>
  <si>
    <t>APORTACIÓN INICIAL:   MONTO: $93,927,144.00   FECHA: 09/06/1994
OBSERVACIONES: POR INSTRUCCION DEL COMITÉ TÉCNICO SE LLEVÓ A CABO LA ACTUALIZACÓN DEL PRECIO PROMEDIO DE LA SUPERFICIE VENDIBLE POR METRO CUADRADO, QUE SE DEBERA PAGAR A FIFONAFE POR LA APORTACION, CONFORME AL INDICE DE PRECIOS AL CONSUMIDOR. SE ENVIAN ESTADOS FINANCIEROS AL 30 DE JUNIO DE 2014</t>
  </si>
  <si>
    <t>APORTACIÓN INICIAL:   MONTO: $0.01   FECHA: 17/06/2004
OBSERVACIONES: DESPUÉS DE OBTENER COMENTARIOS POSITIVOS DEL PROYECTO DE DECRETO DE EXTINCIÓN DEL FONAEVI POR PARTE DE LA DIRECCIÓN DE PROGRAMACIÓN Y PRESUPUESTO DEL SECTOR MEDIO AMBIENTE Y RECURSOS NATURALES DE LA SHCP, SE ENVIÓ MEDIANTE OFICIO DICHO PROYECTO DE DECRETO A LA UNIDAD DE ASUNTOS JURÍDICOS DE LA SEDATU, QUIEN INFORMÓ QUE CONSIDERA QUE EL PROYECTO, CUMPLE CON LA NORMATIVIDAD APLICABLE Y QUE ES JURÍDICAMENTE VIABLE, POR LO QUE CON OFICIO EL DÍA 24 DE ENERO DE 2014, SE REMITIÓ AL ENCARGADO DE LA OFICIALÍA MAYOR DE LA SEDATU, LA EVALUACIÓN DEL IMPACTO PRESUPUESTARIO, EMITIDA POR EL DIRECTOR DE ADMINISTRACIÓN Y FINANZAS DEL FIDEICOMISO, A EFECTO DE CONTAR CON SU APOYO PARA REALIZAR LOS TRÁMITES CORRESPONDIENTES, EL PASADO 13 DE MAYO DE 2014, SE RECIBIÓ EN ESTE FIDEICOMISO, LA EVALUACIÓN DE IMPACTO PRESUPUESTARIO POR PARTE DE LA DIRECCIÓN GENERAL DE PROGRAMACIÓN Y PRESUPUESTACIÓN DE LA SEDATU, EN ESTE MOMENTO SE ESTÁN REALIZANDO LAS ACCIONES NECESARIAS, POR PARTE DE LA OFICIALÍA MAYOR DE SEDATU, PARA OBTENER LAS EVALUACIONES DE IMPACTO PRESUPUESTARIO, CORRESPONDIENTES, A LA SECRETARÍA DE LA FUNCIÓN PÚBLICA, Y A LA SECRETARÍA DE HACIENDA Y CRÉDITO PÚBLICO.</t>
  </si>
  <si>
    <t>APORTACIÓN INICIAL:   MONTO: $999,996.00   FECHA: 27/12/2001
OBSERVACIONES: SE REPORTA LA INFORMACIÓN AL 30 DE JUNIO DE 2014</t>
  </si>
  <si>
    <t>APORTACIÓN INICIAL:   MONTO: $750,000.00   FECHA: 27/12/2001
OBSERVACIONES: SE REPORTA LA INFORMACIÓN AL 30 DE JUNIO DE 2014</t>
  </si>
  <si>
    <t>DESTINO: COADYUVAR AL DESARROLLO DE PROYECTOS EN MATERIA DE DESARROLLO REGIONAL
CUMPLIMIENTO DE LA MISIÓN:
COADYUVAR A AL PLANEACIÓN DEL DESARROLLO A TRAVÉS DE LA ADMINISTRACIÓN DE LOS RECURSOS QUE SE PROCURE (EL FIDEICOMISO)PARA FOMENTAR Y CANALIZAR APOYOS A ESTUDIOS Y PROYECTOS QUE HAYAN SIDO IDENTIFICADOS COMO DETONADORES DEL DESARROLLO REGIONAL.</t>
  </si>
  <si>
    <t>APORTACIÓN INICIAL:   MONTO: $1,050,000.00   FECHA: 27/12/2001
OBSERVACIONES: SE REPORTA LA INFORMACIÓN AL 30 DE JUNIO DE 2014</t>
  </si>
  <si>
    <t>APORTACIÓN INICIAL:   MONTO: $500,000.00   FECHA: 27/12/2001
OBSERVACIONES: SE REPORTA LA INFORMACIÓN AL 30 DE JUNIO DE 2014</t>
  </si>
  <si>
    <t>DESTINO: NO SE OBTUVIERON RENDIMIENTOS NI SE REALIZARON APORTACIONES, ASI COMO PAGOS O ENTEROS, SE ADJUNTAN LOS ESTADOS FINANCIEROS AL 30 DE JUNIO DE 2014.
CUMPLIMIENTO DE LA MISIÓN:
SE CUMPLIÓ CON LA ENTREGA DE LOS PREDIOS OBJETO DEL CONTRATO DE MANDATO.</t>
  </si>
  <si>
    <t>APORTACIÓN INICIAL:   MONTO: $4,360,700.00   FECHA: 02/09/1996
OBSERVACIONES: EL CONTRATO DE MANDATO CELEBRADO ENTRE EL FIFONAFE Y LA ENTONCES SRA ES UN CONTRATO TRASLATIVO DE DOMINIO DE TERRENOS, LA APORTACION INICIAL CORRRESPONDE AL VALOR DE LOS TERRENOS MANDATADOS. SE REMITEN LOS EDOS. FINANCIEROS AL 30 DE JUNIO DE 2014.</t>
  </si>
  <si>
    <t>DESTINO: RADICAR A LAS REPRESENTACIONES AGRARIAS Y OFICINAS CENTRALES RECURSOS DEL PROGRAMA FONORDE, PARA LA OPERACIÓN DEL PROGRAMA.
CUMPLIMIENTO DE LA MISIÓN:
SE ANEXAN INDICADORES TANTO DE COLONIAS AGRICOLAS Y TERRENOS NACIONALES DEL EJERCICIO 2014.</t>
  </si>
  <si>
    <t>APORTACIÓN INICIAL:   MONTO: $1,344,154.79   FECHA: 31/10/1996
OBSERVACIONES: ESTOS RECURSOS CONSTITUYEN POR LEY AGRARIA EL CAPITAL DE TRABAJO PARA REGULARIZAR LOS TERRENOS NACIONALES Y LAS COLONIAS AGRICOLAS Y GANADERAS EN EL TERRITORIO NACIONAL.SE ANEXAN LOS ESTADOS FINANCIEROS AUTORIZADOS POR EL COMITE DE ADMINISTRACION DE FONORDE CON CIFRAS AL 30 DE JUNIO DE 2014. CABE MENCIONAR QUE LA DIF. ENTRE EL SALDO NETO DEL PERIODO A INFORMAR DE ESTE REPORTE CONTRA EL FLUJO DE EFECTIVO ES DE = 311,814.91, QUE SE INTEGRA POR: PAGO DE IMPTOS. RETENIDOS T Y C 2013 POR 1'611,359.00 -OTRAS ENTRADAS DEL FLUJO DE EFECTIVO POR 454,261.09 - IMPUESTOS POR PAGAR DEL EDO. DE SITUACIÓN FINANCIERA POR 845,283.00.00</t>
  </si>
  <si>
    <t>DESTINO: NO SE REPORTAN.
CUMPLIMIENTO DE LA MISIÓN:
EL COMITÉ TÉCNICO DEL FONDO APROBÓ UNA APORTACIÓN DE RECURSOS DE LA SECRETARÍA DE MEDIO AMBIENTE Y RECURSOS NATURALES, QUE EN EL MES DE JULIO DEBERÁ REFLEJARSE EN LOS ESTADOS FINANCIEROS Y EL MONTO DE ESTA PRIMERA APORTACIÓN ES DE $11,640,000.00, LO QUE PERMITIRÁ QUE EL FONDO INICIE OPERACIONES. DONACIÓN DE SU PARTE EN EL CURSO DEL PRESENTE AÑO.</t>
  </si>
  <si>
    <t>DESTINO: A LA FECHA SE TIENEN $11,025,972 EN EL FIDEICOMISO Y LOS RECURSOS CORRESPONDEN A: APORTACIONES PARA ESTÍMULO A LA INVESTIGACIÓN $1,248,170, PARA EL PROGRAMA DE BECAS: 1,460,000, PARA LA ADQUISICIÓN DE EQUIPO 4,640,000 Y PARA EL APOYO DE PROYECTOS DE INVESTIGACIÓN 3,677,802.
CUMPLIMIENTO DE LA MISIÓN:
NO SE REPORTAN.</t>
  </si>
  <si>
    <t>DESTINO: PROGRAMAS DEDICADOS AL MEJORAMIENTO DEL SISTEMA DE DRENAJE Y SANEAMIENTO DEL VALLE DE MÉXICO.
CUMPLIMIENTO DE LA MISIÓN:
LA CONAGUA INFORMA QUE SE REPORTAN EN CADA CIERRE DE PROYECTO.</t>
  </si>
  <si>
    <t>APORTACIÓN INICIAL:   MONTO: $400.00   FECHA: 18/05/1993
OBSERVACIONES: 1) SE CUENTA CON ESTADOS FINANCIEROS DICTAMINADOS POR EL DESPACHO EXTERNO DESPACHO LABARTHE &amp; ASOCIADOS, S.C. AL 31 DE DICIEMBRE DE 2013. 2) EL SALDO AL 30 DE JUNIO DE 2014 SE ENCUENTRA COMPROMETIDO. EL ÓRGANO INTERNO DE CONTROL EN LA SEMARNAT LLEVÓ A CABO LA AUDITORÍA 29/2009 A LA DIRECCIÓN GENERAL DE PROGRAMACIÓN Y PRESUPUESTO, MISMA QUE CONSIDERÓ AL ACTO JURÍDICO EN CUESTIÓN, DE FECHA 21 DE DICIEMBRE DE 2009.</t>
  </si>
  <si>
    <t>DESTINO: NO SE REPORTAN EGRESOS.
CUMPLIMIENTO DE LA MISIÓN:
EN LA REUNIÓN DE DÍA 21 DE MAYO DEL PRESENTE AÑO, CON EL PRESIDENTE DEL FIDEICOMISO F 1050 ANP VALLE DE BRAVO Y CON PERSONAL DE ECOBANCA, SE DIO SEGUIMIENTO OPORTUNO A LOS AVANCES DE LOS PROYECTOS PRIORITARIOS DEL PREDIO SAN JUAN ATEZCAPAN. ASIMISMO, EL STATUS DE LA EJECUCIÓN DE LOS DECRETOS EXPROPIATORIOS DEL EJIDO NUEVO SAN JUAN ATEZCAPAN, ASÍ COMO DEL ESTATUS DEL JUICIO AGRARIO 791/2013, SEGUIDO ANTE EL TRIBUNAL AGRARIO DISTRITO 9.</t>
  </si>
  <si>
    <t>DESTINO: DURANTE EL SEGUNDO TRIMESTRE DEL 2014, EL FMCN MANTUVO EL MISMO OBJETIVO DE AÑOS ANTERIORES CON RESPECTO A LA CONSOLIDACIÓN DE LOS PROYECTOS MÁS EXITOSOS DE LAS PRIMERAS CONVOCATORIAS Y LA CONCENTRACIÓN DE RECURSOS TÉCNICOS Y ECONÓMICOS EN LÍNEAS PRIORITARIAS COMO EL MANEJO DE CUENCAS HIDROGRÁFICAS, LA CREACIÓN DE FONDOS REGIONALES Y LA ATENCIÓN PUNTUAL A TEMAS ESTRATÉGICOS RELACIONADOS CON LA CONSERVACIÓN.
CUMPLIMIENTO DE LA MISIÓN:
DURANTE EL SEGUNDO TRIMESTRE DE 2014 LOS APOYOS ESTUVIERON CENTRADOS EN EL PROGRAMA PARA LA CONSERVACIÓN DE ECOSISTEMAS MARINOS Y EN LOS PROGRAMAS DE CUENCAS Y CIUDADES Y CUENCAS COSTERAS. ASIMISMO, SE DESTINARON RECURSOS PARA CUBRIR COSTOS CENTRALES.</t>
  </si>
  <si>
    <t>DESTINO: NO SE REPORTAN EROGACIONES EN ESTE PERIODO.
CUMPLIMIENTO DE LA MISIÓN:
CON LOS PROYECTOS QUE TIENE ESTA INSTITUCION, SE DARA CUMPLIMIENTO A LA MISION Y FINES DEL MANDATO, CONSISTENTE EN QUE LA PGR CUENTE CON EL EQUIPAMIENTO Y LOS INSTRUMENTOS PARA MODERNIZAR SUS INSTALACIONES Y MEJORAR EL DESEMPEÑO DE LAS FUNCIONES CONSTITUCIONALES QUE TIENE ENCOMENDADAS. EL MANDATO ES UTILIZADO PARA ADMINISTRAR LOS RECURSOS ECONOMICOS DE FORMA TRANSPARENTE Y SIRVE DE BASE PARA LA RENDICION DE CUENTAS, PROPORCIONA LOS REPORTES QUE PERMITEN SU VIGILANCIA Y FISCALIZACION.</t>
  </si>
  <si>
    <t>DESTINO: EL OTORGAMIENTO DE LOS RECURSOS A LOS TRABAJADORES OPERATIVOS DEL INSTITUTO NACIONAL DE CIENCIAS PENALES PARA SU BENEFICIO FAMILIAR.
CUMPLIMIENTO DE LA MISIÓN:
EL FONDO DE AHORRO CAPITALIZABLE DE LOS TRABAJADORES OPERATIVOS DEL INACIPE SE INTEGRA DE LAS APORTACIONES DE LOS TRABAJADORES,DEL INACIPE,DEL SINDICATO Y LOS INTERESES QUE GENERA LA INVERSION DE ESTOS RECURSOS AL 30 DE JUNIO DE 2014. ESTE FONDO SE ENTREGARÁ EN EL MES DE AGOSTO ENTRE LOS TRABAJADORES OPERATIVOS DEL INACIPE.</t>
  </si>
  <si>
    <t>APORTACIÓN INICIAL:   MONTO: $23,767.25   FECHA: 01/08/2013
OBSERVACIONES: EL FONDO DE AHORRO CAPITALIZABLE DE LOS TRABAJADORES OPERATIVOS DEL INACIPE SE INTEGRA POR APORTACIONES DE LOS TRABAJADORES, DEL INACIPE, DEL SINDICATO Y LOS INTERESES QUE GENERA LA INVERSIÓN DE ESTOS RECURSOS AL 30 DE JUNIO DE 2014. ESTE FONDO SE ENTREGARÁ EN EL MES DE AGOSTO ENTRE LOS TRABAJADORES OPERATIVOS DEL INACIPE</t>
  </si>
  <si>
    <t>DESTINO: LOS EGRESOS REPORTADOS CORRESPONDEN AL PAGO POR HONORARIOS FIDUCIARIOS, LOS CUALES SE ANEXAN EN LOS ESTADOS FINANCIEROS Y LAS PORTACIONES A LOS SIGUIENTES PROYECTOS: PROYECTO BIOECONOMÍA 2010, PROYECTO DE ELABORACIÓN DE ESTUDIOS SOBRE POTENCIAL DE RECURSOS RENOVABLES, PROYECTO PARA LA EJECUCIÓN DE DONATIVOS Y PRÉSTAMOS DEL BANCO MUNDIAL EJECUTADOS POR LA SENER Y EDUCACIÓN APLICADA PARA LA INTEGRACIÓN DE PROYECTOS DE ENERGÍA LIMPIA EN ALIANZA CON UNIVERSIDADES ESTATALES Y TECNOLÓGICOS FEDERALES.
CUMPLIMIENTO DE LA MISIÓN:
DURANTE EL TRIMESTRE CONCLUYERON DOS PROYECTOS Y EL RESTO DE LOS VIGENTES TIENEN UN AVANCE CONSIDERABLE TANTO A NIVEL TECNICO COMO FINANCIERO. EL CUMPLIMIENTO DEL USO DE LOS RECURSOS ESTA ESTABLECIDO EN SUS LINEAMIENTOS Y/O EN LAS REGLAS DE OPERACION DEL FONDO Y AL DIA DE HOY TODOS ESTOS VAN AVANZANDO CONFORME LO ESTABLECIDO.</t>
  </si>
  <si>
    <t>APORTACIÓN INICIAL:   MONTO: $600,000,000.00   FECHA: 06/03/2009
OBSERVACIONES: EL PATRIMONIO NETO ES EL REPORTADO AL 30 DE JUNIO DE 2014 EN EL ESTADO DE CUENTA EMITIDO POR LA FIDUCIARIA. LA DISPONIBILIDAD A DICIEMBRE DE 2012, SE MUESTRA EN EL ESTADO DE CUENTA ADJUNTO.</t>
  </si>
  <si>
    <t>APORTACIÓN INICIAL:   MONTO: $271,751,000.00   FECHA: 09/10/1989
OBSERVACIONES: LA APORTACIÓN INICIAL CORRESPONDE A LA CONSTITUCIÓN DEL FIDEICOMISO. SE REALIZARON AJUSTES COMO RESULTADO DE LA AUDITORIA AL 31 DE DICIEMBRE DE 2013, POR LO QUE SE MODIFICÓ EL SALDO FINAL DEL EJERCICIO ANTERIOR</t>
  </si>
  <si>
    <t>DESTINO: PAGO DE HONORARIOS Y COMISIONES FIDUCIARIOS O BANCARIOS LOS EGRESOS ACUMULADOS EN EL PERIODO CORRESPONDEN A GASTOS POR EMISIÓN DE CARTA DE INSTRUCCIÓN NOTARIAL LOS CUALES FUERON DEDUCIDOS DEL RUBRO DE ACREDORES DIVERSOS EN EL ESTADO DE POSICIÓN FINANCIERA AL CIERRE DE JUNIO DE 2014
CUMPLIMIENTO DE LA MISIÓN:
SE ENCUENTRA EN PROCESO DE REVISION EL CONVENIO DE EXTINCIÓN DEL FIDEICOMISO. SE IDENTIFICARON 105 INMUEBLES PENDIENTES DE TRANSMITIR.</t>
  </si>
  <si>
    <t>DESTINO: EL QUE ESTABLECE LA REGLA OCTAVA DEL ACUERDO POR EL QUE SE MODIFICAN LAS REGLAS DE OPERACION DEL FONDO DE ESTABILIZACION PARA LA INVERSION EN INFRAESTRUCTURA DE PETROLEOS MEXICANOS, PUBLICADO POR LA SHCP EN EL DIARIO OFICIAL DE LA FEDERACION EL 2 DE FEBRERO DE 2010.
CUMPLIMIENTO DE LA MISIÓN:
SE REPORTA UN IMPORTE DE 190,400,000.00 (CIENTO NOVENTA MILLONES, CUATROCIENTOS MIL PESOS 00/100 M.N.) QUE CORRESPONDE A UNA TRANSFERENCIA A LA TESORERÍA DE LA FEDERACIÓN, MEDIANTE OFICIO NO. DCF-SPP-STPEIIP-04-2014 DE FECHA 13 DE FEBRERO DE 2014.</t>
  </si>
  <si>
    <t>APORTACIÓN INICIAL:   MONTO: $9,429,600,000.00   FECHA: 22/04/2009
OBSERVACIONES: FUENTE: ESTE CUADRO SE ELABORÓ A PARTIR DE LO EXPRESADO EN LOS ESTADOS FINANCIEROS ENTREGADOS POR LA INSTITUCIÓN BANCARIA ADMINISTRADORA DEL FONDO Y LAS CONSIDERACIONES INDICADAS EN EL OFICIO GT-056-2010 DE FECHA 12-ENE-2010. SE REPORTA UN IMPORTE DE 190,400,000.00 (CIENTO NOVENTA MILLONES, CUATROCIENTOS MIL PESOS 00/100 M.N.) QUE CORRESPONDE A UNA TRANSFERENCIA A LA TESORERÍA DE LA FEDERACIÓN, MEDIANTE OFICIO NO. DCF-SPP-STPEIIP-04-2014 DE FECHA 13 DE FEBRERO DE 2014. EN EL PRIMER TRIMESTRE DE 2014 SE REPORTÓ EN EL RUBRO DE RENDIMIENTOS FINANCIEROS, UN IMPORTE DE 24,924,101.59 DEBIENDO SER 22,621,107.32 ÉSTO ARROJA UNA DIFERENCIA DE 2,302,994.27 LO ANTERIOR DEBIDO A QUE EN EL ESTADO FINANCIERO, EL BANCO REPORTA UNA DIFERENCIA POR VALUACIÓN A PRECIO DE MERCADO AL CIERRE DE MARZO DE 2014, AFECTANDO EL RENGLÓN DE PRODUCTOS FINANCIEROS. CABE MENCIONAR QUE DICHA DIFERENCIA, SE CONSIDERÓ EN LOS ESTADOS FINANCIEROS DEL SEGUNDO TRIMESTRE. A PARTIR DEL SEGUNDO TRIMESTRE DE 2014 SE SOLICITÓ AL BANCO, NO AFECTAR EL IMPORTE DE RENDIMIENTOS FINANCIEROS, POR LO QUE AHORA SE INTEGRA LA VALUACIÓN DE MERCADO DENTRO DEL ESTADO FINANCIERO, EN EL RUBRO DE "SUPERÁVIT O DÉFICIT", MISMA QUE SE VERÁ REFLEJADA EN "OTROS PRODUCTOS Y BENEFICIOS", QUE AL CIERRE DE JUNIO DE 2014 REPORTAN 28,014,867.62</t>
  </si>
  <si>
    <t>DESTINO: PAGO DE HONORARIOS AL FIDUCIARIO, PAGO DEL IVA DE LAS CONTRAPRESTACIONES MENSUALES (PAGO DE RENTA DE LOS PERMISIONARIOS), CONTINUAN LOS TRABAJOS DE REGULARIZACIÓN DE LOS DERECHOS DE VÍA DE LA RED DE GAS DE LA LAGUNA-DURANGO Y ENTREGA PATRIMONIAL A PGPB POR EL VALOR DE LAS RENTAS MENSUALES DE ACTIVOS DE DISTRIBUCION REGULARIZADOS Y RENDIMIENTOS REALES DE LOS ACTIVOS DE DISTRIBUCION NO REGULARIZADOS Y PAGO DEL IMPUESTO ACREDITABLE.
CUMPLIMIENTO DE LA MISIÓN:
PARA EL SEGUNDO TRIMESTRE DE 2014 SE CONTINUA CON LOS TRABAJOS RELACIONADOS CON EL PROCESO DE REGULARIZACION Y LEGALIZACION DE LOS DERECHOS DE VIA DE LOS CASOS PENDIENTES DE TERRENOS DE PROPIETARIOS AFECTADOS Y/O GESTIONES CON DEPENDENCIAS FEDERALES, GUBERNAMENTALES Y MUNICIPALES, SEGÚN CORRESPONDA.</t>
  </si>
  <si>
    <t>DESTINO: FINANCIAMIENTO, GASTO OPERATIVO Y APOYO EN PROGRAMAS DE AHORRO DE ENERGIA ELECTRICA EN EL SECTOR RESIDENCIAL Y APOYO AL FIDE EN LA OPERACION DEL PNSEE
CUMPLIMIENTO DE LA MISIÓN:
DE 1990 A JUNIO DE 2014 SE HAN FINANCIADO UN TOTAL DE 812,291 ACCIONES DE AHORRO DE ENERGIA ELECTRICA POR UN MONTO DE $2,932,172 MDP. ASIMISMO A JUNIO DE 2014 SE HA APOYADO OPERATIVAMENTE EN LA PROMOCIÓN Y RECUPERACION DE MAS DE 476,000 CREDITOS OTORGADOS POR EL FIDE A TRAVES DEL PROGRAMA DE FINANCIAMIENTO PARA EL AHORRO DE ENERGIA ELECTRICA.</t>
  </si>
  <si>
    <t>APORTACIÓN INICIAL:   MONTO: $100,000.00   FECHA: 22/11/1996
OBSERVACIONES: ACTUALMENTE EL FIDEICOMISO SE ENCUENTRA EN PROCESO DE FISCALIZACION POR EL PERIODO FISCAL 2013. EL PATROMINIO APARECE EN NEGATIVO PORQUE SE HIZO DEVOLUCIÓN DE APORTACIONES EN EXCESO EN 2013 PARA LA OPERACIÓN EN APOYO AL FIDE.</t>
  </si>
  <si>
    <t>DESTINO: PAGAR GASTOS PREVIOS DE PROYECTOS PIDIREGAS Y ADQUIRIR TURBOGENERADORES PARA PROYECTOS CRÍTICOS.
CUMPLIMIENTO DE LA MISIÓN:
PARA EL AÑO 2014 SE TIENE PROGRAMADO CONVOCAR 25 PROYECTOS PIDIREGAS. ASIMISMO, CONCLUIR CON EL PROCESO DE ADQUISICIÓN DE LOS TURBOGENERADORES PARA LA CC AGUA PRIETA PRIETA II.</t>
  </si>
  <si>
    <t>DESTINO: GASTOS DE OPERACION Y EJECUCION DE PROYECTOS PARA INDUCIR Y PROMOVER EL AHORRO DE ENERGIA ELECTRICA
CUMPLIMIENTO DE LA MISIÓN:
SE CONCLUYERON 175 PROYECTOS; SE EFECTUARON 2,702 DIAGNOSTICOS ENERGÉTICOS; SE PARTICIPO EN 28 REUNIONES DE LOS COMITES Y SUBCOMITES PARA LA ELABORACION Y ACTUALIZACION DE LAS NORMAS DE EFICIENCIA ENERGETICA; SE REALIZARON 1330 JORNADAS DE AHORRO DE ENERGIA, PARTICIPANDO 163,930 PERSONAS; SE OTORGO O RENOVO EL SELLO FIDE A 2,500 EQUIPOS DE 45 EMPRESAS. LOS AHORROS ENERGETICOS ASCIENDEN A 899.2 GWH EN CONSUMO.</t>
  </si>
  <si>
    <t>DESTINO: N/A
CUMPLIMIENTO DE LA MISIÓN:
SE ESTA CUMPLIENDO CON LA MISIÓN Y FINES DEL FIDEICOMISO</t>
  </si>
  <si>
    <t>DESTINO: NO SON RECURSOS PUBLICOS (SON RECURSOS PRIVADOS)
CUMPLIMIENTO DE LA MISIÓN:
SE ESTA CUMPLIENDO CON LA MISIÓN Y LOS FINES DEL FIDEICOMISO</t>
  </si>
  <si>
    <t>DESTINO: NO SON RECURSOS PUBLICOS (SON RECURSOS PRIVADOS)
CUMPLIMIENTO DE LA MISIÓN:
SE ESTÁ CUMPLIENDO CON LA MISIÓN Y LOS FINES DEL FIDEICOMISO</t>
  </si>
  <si>
    <t>APORTACIÓN INICIAL:   MONTO: $3,738,832.42   FECHA: 27/04/2005
OBSERVACIONES: SE CREA EL FIDEICOMISO DEL SEGURO DE SEPARACIÓN INDIVIDUALIZADO PARA QUE LA FIDUCIARIA ADMINISTRE LOS RECURSOS APORTADOS POR LA EMPRESA Y LOS FUNCIONARIOS DE MANDOS MEDIOS Y SUPERIORES. EL MONTO APORTADO POR LOS FUNCIONARIOS ASCIENDE A $6,868,986.81 LAS APORTACIONES EN EL PERIODO QUE SE REPORTA POR CUENTA DE LOS FUNCIONARIOS Y LA EMPRESA ASCIENDE A $13,737,973.62 EL PAGO DE HONORARIOS ES CUBIERTO EN UN 100 POR CIENTO POR LOS EMPLEADOS.</t>
  </si>
  <si>
    <t>DESTINO: SE HAN REALIZADO LOS SIGUIENTES PAGOS: - POR SERVICIOS DE TELEFONIA CELULAR - COMISIONES BANCARIAS - HONORARIOS A AUDITORES EXTERNOS
CUMPLIMIENTO DE LA MISIÓN:
- PAGO DE SERVICIO DE TELEFÓNICA CELULAR - PAGO DE HONORARIOS AL FIDUCIARIO</t>
  </si>
  <si>
    <t>APORTACIÓN INICIAL:   MONTO: $600,000.00   FECHA: 28/11/1995
OBSERVACIONES: EL PERIODO QUE SE REPORTA AL MES DE MAYO DE 2014, TODA VEZ QUE ES HASTA ESTE MES EN EL QUE SE CUENTA CON ESTADOS DE CUENTA. EXISTE OTRA SUBCUENTA CON PATRIMONIO TOTAL DE $5,685.00 M.N. AL MISMO MES Y AÑO. PARA CONCORDAR CON LA TABLA SE ADAPTAN LAS CANTIDADES PARA OBTENER EL SALDO NETO DEL PERIODO A INFORMAR.</t>
  </si>
  <si>
    <t>APORTACIÓN INICIAL:   MONTO: $0.01   FECHA: 25/06/1991
OBSERVACIONES: LAS CANTIDADES REPORTADAS EN INGRESOS Y EGRESOS CORRESPONDEN A LOS ESTADOS DE CUENTA DE LOS MESES DE JUNIO Y JULIO DE 2012, YA QUE A LA FECHA NO SE DISPONE DE LOS ESTADOS DE CUENTA DE LOS MESES DE AGOSTO A DICIEMBRE DE 2012, ENERO - DICIEMBRE DE 2013 Y ENERO - JUNIO 2014.</t>
  </si>
  <si>
    <t>DESTINO: SIN MOVIMIENTOS
CUMPLIMIENTO DE LA MISIÓN:
EL FIDEICOMISO DEJO DE OPERAR POR INSTRUCCIONES DE LA SECRETARÍA DE HACIENDA Y CREDITO PUBLICO DESDE JULIO DE 1999, EN VIRTUD DE HABERSE CONSTITUIDO DE MANERA IRREGULAR, YA QUE EL GOBIERNO FEDERAL NO PARTICIPO COMO FIDEICOMITENTE, SINO COMO "COADYUVANTE".</t>
  </si>
  <si>
    <t>APORTACIÓN INICIAL:   MONTO: $0.01   FECHA: 15/05/1994
OBSERVACIONES: EL SALDO SE REPORTA HASTA EL MES DE OCTUBRE DEL 2010, YA QUE LA INSTITUCION FIDUCIARIA NO HA ENTREGADO ESTADOS DE CUENTA DESDE AGOSTO DE 2011.</t>
  </si>
  <si>
    <t>DESTINO: EGRESOS PARA CUBRIR: VIÁTICOS Y PASAJES, CONGRESOS, PERSONAL SUBCONTRATADO, BECAS, MATERIALES Y SUMINISTROS. SE DONO EL ACTIVO FIJO ADQUIRIDO EN EL PERIODO AL CIMAT. TODOS LOS GASTOS SON CUBIERTOS CON LOS PROPIOS SALDOS DE LOS PROYECTOS EN EJECUCION, CUYA APORTACION SE REALIZO EN 2013.
CUMPLIMIENTO DE LA MISIÓN:
DURANTE EL SEGUNDO TRIMESTRE CONTINUO CON EL DESARROLLO DE PROYECTOS EXTERNOS. LOS GASTOS EJERCIDOS SE REALIZARON EN APEGO A LA MISIÓN Y FINES DEL FIDEICOMISO.</t>
  </si>
  <si>
    <t>DESTINO: LOS PROYECTOS DESARROLLADOS DURANTE EL PERÍODO SON: 1.- FORTALECIMIENTO DE LA INFRAESTRUCTURA DE TECNOLOGÍAS DE INFORMACIÓN. 2.- FORTALECIMIENTO DE LAS ACTIVIDADES SUSTANTIVAS DE LOS CENTROS PÚBLICOS DE INVESTIGACIÓN CONACYT, A TRAVÉS DE LA PLANEACIÓN, PROGRAMACIÓN, PRESUPUESTACIÓN Y EJERCICIO SISTEMATIZADO DE LOS RECURSOS.
CUMPLIMIENTO DE LA MISIÓN:
SE DA FORTALECIMIENTO A LA INFRAESTRUCTURA DE TECNOLOGÍAS DE INFORMACIÓN.</t>
  </si>
  <si>
    <t>APORTACIÓN INICIAL:   MONTO: $10,000.00   FECHA: 06/11/2000
OBSERVACIONES: PARA LA INTEGRACIÓN DEL SALDO EN LA CUENTA DEL FIDEICOMISO SE ANEXAN DOS ESTADOS DE CUENTA, UNO POR CADA SUBCUENTA QUE LO INTEGRA. EL ACTIVO TOTAL DEL FIDEICOMISO EN CUENTA DE BANCOS ASCIENDE A $16, 872,204.09, DE LOS CUALES 1, 142,812.00 CORRESPONDE A PASIVOS(FONDOS EN ADMINISTRACIÓN) Y $15, 729,392 .09 AL PATRIMONIO.</t>
  </si>
  <si>
    <t>APORTACIÓN INICIAL:   MONTO: $10,559.00   FECHA: 17/11/2003
OBSERVACIONES: INFORMACIÓN AL 3O DE JUNIO DEL 2014.</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</si>
  <si>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2014 DEL COMITÉ TÉCNICO DEL FIDEICOMISO REALIZADA EL 29 DE ENERO DE 2014 Y PRIMERA EXTRAORDINARIA REALIZADA EL 23 DE ABRIL DEL 2014.</t>
  </si>
  <si>
    <t>APORTACIÓN INICIAL:   MONTO: $17,704,562.00   FECHA: 27/07/2002
OBSERVACIONES: LAS CIFRAS QUE SE PRESENTAN CORRESPONDEN AL CIERRE DEL MES DE MAYO, ESTO DEBIDO A QUE LOS ESTADOS DE CUENTA DEL MES DE JUNIO DE 2014 NO HAN SIDO ENTREGADOS A LA INTITUCIÓN POR PARTE DEL FIDUCIARIO.</t>
  </si>
  <si>
    <t>APORTACIÓN INICIAL:   MONTO: $27,459,862.00   FECHA: 27/09/2000
OBSERVACIONES: LAS CIFRAS QUE SE PRESENTAN CORRESPONDEN AL CIERRE DEL MES DE MAYO, ESTO DEBIDO A QUE LOS ESTADOS DE CUENTA DEL MES DE JUNIO DE 2014 NO HAN SIDO ENTREGADOS A LA INTITUCIÓN POR PARTE DEL FIDUCIARIO.</t>
  </si>
  <si>
    <t>APORTACIÓN INICIAL:   MONTO: $500,000.00   FECHA: 15/12/2000
OBSERVACIONES: NO HAY OBSERVACIONES QUE REPORTAR</t>
  </si>
  <si>
    <t>DESTINO: PAGO DE HONORARIOS AL BANCO POR 12,180 UNICO GASTO DEL TRIMESTRE
CUMPLIMIENTO DE LA MISIÓN:
NO SE REALIZARON ACTIVIDADES EN EL TRIMESTRE POR CAMBIO DE DIRECTIVOS, EN EL TERCER TRIMESTRE SE SESIONARA.</t>
  </si>
  <si>
    <t>DESTINO: APOYO A 14 PROYECTOS DE INVESTIGACION Y DESARROLLO POR $7'415,527.10 Y DEVOLUCIÓN DE DEPÓSITO EN EXCESO DEL 31 DE DIC DE 2013 POR $441,235.29.
CUMPLIMIENTO DE LA MISIÓN:
SE APOYARON 14 PROYECTOS</t>
  </si>
  <si>
    <t>DESTINO: EN ESTE AÑO NO SE HAN EFECTUADO RETIROS
CUMPLIMIENTO DE LA MISIÓN:
EN ESTE AÑO NO SE HAN EFECTUADO RETIROS</t>
  </si>
  <si>
    <t>DESTINO: FIDEICOMISO PARA EL PAGO DE PRIMAS DE ANTIGÜEDAD Y JUBILACIÓN DE LOS EMPLEADOS DEL CENTRO
CUMPLIMIENTO DE LA MISIÓN:
SE HAN APLICADO LOS INTERESES GENERADOS SOBRE INVERSIONES CORRESPONDIENTES DE ENERO A JUNIO 2014</t>
  </si>
  <si>
    <t>DESTINO: SE ANEXAN NOTAS A LOS ESTADOS FINANCIEROS Y ESTADOS DE CUENTAS BANCARIOS DE CHEQUES E INVERSION, PARA LA ACLARACION DE CIFRAS REPORTADAS Y PAPEL DE TRABAJO.
CUMPLIMIENTO DE LA MISIÓN:
EL EN 2DO TRIM. 2014, ESTÁN VIGENTES 10 PROYECTOS DE LOS CUALES 1 QUEDAN PENDIENTES DE FECHA DE INICIO Y 1 POR CANCELAR EN LA SIGUIENTE SESIÓN DEL COMITÉ Y EL RESTO ESTÁN EN EJECUCION</t>
  </si>
  <si>
    <t>APORTACIÓN INICIAL:   MONTO: $1,600,000.00   FECHA: 07/11/2000
OBSERVACIONES: LA INFORMACIÓN SE REPORTA EN BASE A LAS CIFRAS QUE REFLEJAN LOS ESTADOS FINANCIEROS DEL FONDO AL CIERRE DEL MES DE JUNIO DE 2014. LOS CUALES FUERON PROPORCIONADOS POR LA SECRETARÍA ADMINISTRATIVA DEL FONDO.</t>
  </si>
  <si>
    <t>DESTINO: APOYO FINANCIERO A INSTITUCIONES A TRAVES DE PROYECTOS PARA LA INVESTIGACION EN MATERIA AGRICOLA, PECUARIA, ACUACULTURA, DERIVADOS DE LA CONVOCATORIA 2001; 7 PARA LA SUBCUENTA DE BIOENERGETICOS Y 9 PARA LA CUENTA DEL FONDO SAGARPA CONACYT.
CUMPLIMIENTO DE LA MISIÓN:
DE LA CONVOCATORIA 2013 DEL FIDEICOMISO EL COMITÉ TÉCNICO Y DE ADMINISTRACIÓN APROBO 4 PROPUESTAS EN SU 1RA SESION ORDINARIA DE 2014 CELEBRADA EL 27 DE JUNIO DEL MISMO AÑO, ASI COMO PROYECTOS VIGENTES DE LAS CONVOCATORIAS 2009; 2010; 20 1 1Y 2012</t>
  </si>
  <si>
    <t>APORTACIÓN INICIAL:   MONTO: $2,100,000.00   FECHA: 20/12/2001
OBSERVACIONES: POR LO QUE RESPECTA A LA INFORMACIÒN PRESENTADA EN INDICADOR ESTA SE PRESENTA CON CIFRAS ACUMULADAS. LA INFORMACIÓN SE REPORTA EN BASE A LAS CIFRAS QUE REFLEJAN LOS ESTADOS FINANCIEROS DEL FONDO AL CIERRE DEL MES DE JUNIO DE 2014.</t>
  </si>
  <si>
    <t>APORTACIÓN INICIAL:   MONTO: $15,000,000.00   FECHA: 21/12/2001
OBSERVACIONES: LA INFORMACIÓN SE REPORTA EN BASE EN LAS CIFRAS DE LOS ESTADOS DE CUENTA BANCARIOS DEL FONDO AL CIERRE DEL MES DE JUNIO 2014.</t>
  </si>
  <si>
    <t>APORTACIÓN INICIAL:   MONTO: $10,000,000.00   FECHA: 20/12/2001
OBSERVACIONES: LA INFORMACIÓN SE REPORTA EN BASE A LAS CIFRAS QUE REFLEJAN LOS ESTADOS FINANCIEROS DEL FONDO AL CIERRE DEL MES DE JUNIO DE 2014.</t>
  </si>
  <si>
    <t>DESTINO: APOYAR PROYECTOS DE INVESTIGACIÓN CIENTÍFICA Y TECNOLÓGICA.
CUMPLIMIENTO DE LA MISIÓN:
DURANTE EL PERIODO QUE SE INFORMA HAN APORTADO $146,543,591.00 MILLONES DE PESOS Y SE HAN APROBADO _0_ MILLONES DE PESOS PARA EL DESARROLLO DE PROYECTOS, INFORMACIÓN A JUNIO 2014.</t>
  </si>
  <si>
    <t>APORTACIÓN INICIAL:   MONTO: $29,000,000.00   FECHA: 07/03/2002
OBSERVACIONES: FONDO DE INNOVACIÓN TECNOLÓGICA SECRETARÍA DE ECONOMÍA - FIT LA INFORMACIÓN SE REPORTA EN BASE A LAS CIFRAS QUE REFLEJAN LOS ESTADOS FINANCIEROS DEL FONDO AL CIERRE DEL MES DE JUNIO DE 2014.</t>
  </si>
  <si>
    <t>APORTACIÓN INICIAL:   MONTO: $13,184,700.00   FECHA: 15/03/2002
OBSERVACIONES: FONDO SECTORIAL PARA LA VIVIENDA (CONAVI) LA INFORMACIÓN SE REPORTA EN BASE A LAS CIFRAS QUE REFLEJAN LOS ESTADOS DE CUENTA BANCARIOS DEL FONDO AL CIERRE DEL MES DE JUNIO DE 2014.</t>
  </si>
  <si>
    <t>APORTACIÓN INICIAL:   MONTO: $108,191,470.00   FECHA: 21/12/2001
OBSERVACIONES: POR LO QUE RESPECTA A LA INFORMACIÒN PRESENTADA EN INDICADOR ESTA SE PRESENTA CON CIFRAS ACUMULADAS. LA INFORMACIÓN SE REPORTA EN BASE A LAS CIFRAS QUE REFLEJAN LOS ESTADOS DE CUENTA BANCARIOS DEL FONDO AL CIERRE DEL MES DE JUNIO Y CUENTA OPERATIVA AL MES DE ABRIL DE 2014.</t>
  </si>
  <si>
    <t>APORTACIÓN INICIAL:   MONTO: $40,000,000.00   FECHA: 16/10/2002
OBSERVACIONES: LA INFORMACIÓN SE REPORTA CON BASE EN LAS CIFRAS DE LOS ESTADOS DE CUENTA DE LA FIDUCIARAIA A JUNIO 2014 Y ESTADO DE LA CUENTA DE GASTOS OPERATIVOS A MAYO 2014.</t>
  </si>
  <si>
    <t>DESTINO: APOYOS PARA LA INVESTIGACION CIENTIFICA Y TECNOLOGICA DEL SECTOR FORESTAL ASÍ COMO PROYECTOS DE CÉLULAS DIVULGATIVAS.
CUMPLIMIENTO DE LA MISIÓN:
DURANTE EL PERIODO QUE SE INFORMA HAN APORTADO 10 MILLONES DE PESOS; EL 21 DE ABRIL SE PUBLICÓ LA CONVOCATORIA C01-2014 LA CUAL ESTÁ EN PROCESO DE EVALUACIÓN A PROPUESTAS RECIBIDAS</t>
  </si>
  <si>
    <t>APORTACIÓN INICIAL:   MONTO: $18,000,000.00   FECHA: 17/09/2002
OBSERVACIONES: LA INFORMACIÓN SE REPORTA EN BASE A LAS CIFRAS QUE REFLEJAN LOS ESTADOS FINANCIEROS DEL FONDO AL CIERRE DEL MES DE JUNIO DE 2014.</t>
  </si>
  <si>
    <t>APORTACIÓN INICIAL:   MONTO: $15,000,000.00   FECHA: 20/12/2002
OBSERVACIONES: FONDO SECTORIAL DE INVESTIGACIÓN PARA EL DESARROLLO AEROPUERTARIO Y LA NAVEGACIÓN AÉREA (ASA) LA INFORMACIÓN SE REPORTA EN BASE A LAS CIFRAS QUE REFLEJAN LOS ESTADOS DE CUENTA BANCARIOS DEL FONDO AL CIERRE DEL MES DE JUNIO DE 2014.</t>
  </si>
  <si>
    <t>APORTACIÓN INICIAL:   MONTO: $117,300,000.00   FECHA: 19/12/2002
OBSERVACIONES: LA INFORMACIÓN SE REPORTA EN BASE A LAS CIFRAS QUE REFLEJAN LOS ESTADOS FINANCIEROS DEL FONDO AL CIERRE DEL MES DE JUNIO 2014.</t>
  </si>
  <si>
    <t>DESTINO: APOYOS PARA LA INVESTIGACION CIENTIFICA Y TECNOLOGICA APOYADOS POR EL FONDO SECTORIAL DE INVESTIGACION PARA LA EDUCACION.
CUMPLIMIENTO DE LA MISIÓN:
DURANTE EL PERIODO QUE SE INFORMA SE REGISTRO LA APORTACION DE CONACYT Y SEP 2014.</t>
  </si>
  <si>
    <t>APORTACIÓN INICIAL:   MONTO: $110,000,000.00   FECHA: 20/12/2002
OBSERVACIONES: LA INFORMACION QUE SE REPORTA PRESENTA CIFRAS AL MES DE JUNIO BASADOS EN LOS ESTADOS DE FINANCIEROS DE ESE MES DE 2014, PRESENTADOS POR EL FONDO. DE AHÍ MISMO SE CONSIDERÓ EL DATO DEL SALDO FINAL DEL EJERCICIO ANTERIOR QUE MODIFICA AL REPORTADO EN EL PRIMER TRIMESTRE.</t>
  </si>
  <si>
    <t>DESTINO: APOYOS PARA LA INVESTIGACIÓN CIENTÍFICA Y TECNOLOGICA DE TEMAS DE GÉNERO
CUMPLIMIENTO DE LA MISIÓN:
DURANTE EL PERIODO QUE SE INFORMA HAN APORTADO 14 MILLONES DE PESOS</t>
  </si>
  <si>
    <t>APORTACIÓN INICIAL:   MONTO: $4,000,000.00   FECHA: 20/12/2002
OBSERVACIONES: FONDO SECTORIAL DE INVESTIGACIÓN Y DESARROLLO INMUJERES LA INFORMACIÓN SE REPORTA EN BASE A LAS CIFRAS QUE REFLEJAN LOS ESTADOS FINANCIEROS DEL FONDO AL CIERRE DEL MES DE JUNIO DE 2014.</t>
  </si>
  <si>
    <t>DESTINO: PROYECTOS DE INVESTIGACIÓN CIENTÍFICA, DESARROLLO TECNOLOGICO Y FORMACION DE CIENTIFICOS Y TECNOLOGOS
CUMPLIMIENTO DE LA MISIÓN:
DURANTE EL PERIODO QUE SE INFORMA NO HUBO APORTACIONES NI APROBACIÓN DE PROYECTOS.</t>
  </si>
  <si>
    <t>APORTACIÓN INICIAL:   MONTO: $30,000,000.00   FECHA: 24/09/2003
OBSERVACIONES: FONDO SECTORIAL EN ENERGIA - CFE LA SUMA DEL PATRIMONIO NO RESTRINGIDO ES POR $45,186,040.97 Y RESTRINGIDO $3,279,000 LA INFORMACIÓN SE REPORTA EN BASE A LAS CIFRAS QUE REFLEJAN LOS ESTADOS FINANCIEROS DEL FONDO AL CIERRE DEL MES DE JUNIO DE 2014.</t>
  </si>
  <si>
    <t>APORTACIÓN INICIAL:   MONTO: $24,000,000.00   FECHA: 24/12/2003
OBSERVACIONES: FONDO SECTORIAL DE INVESTIGACIÓN Y DESARROLLO SOBRE EL AGUA (CONAGUA) LA INFORMACIÓN SE REPORTA EN BASE A LAS CIFRAS QUE REFLEJAN LOS ESTADOS DE CUENTA BANCARIOS DEL FONDO AL CIERRE DEL MES DE JUNIO Y CUENTA OPERATIVA AL MES DE FEBRERO DE 2014.</t>
  </si>
  <si>
    <t>DESTINO: MINISTRACIONES EFECTUADAS A LOS PROYECTOS GANADORES DE LAS SIGUIENTES CONVOCATORIAS: CONVOCATORIA 2012-1 "TALLERES TEMATICOS", MINISTRADA EN SU TOTALIDAD Y CONVOCATORIA MÉXICO ARGENTINA PARA LA PRESENTACIÓN DE PROYECTOS CONJUNTOS EN BIOTECNOLOGÍA 2012-2, MINISTRADA LA PRIMERA FASE DEL PROYECTO.
CUMPLIMIENTO DE LA MISIÓN:
DURANTE EL PERIODO QUE SE INFORMA SE HA REALIZADO LA PRIMER MINISTRACIÓN A TRES DE LOS CUATRO PROYECTOS APROBADO, CORRESPONDIENTE A LA CONOCATORÍA MÉXICO-ARGENTINA PARA LA PRESENTACIÓN DE PROYECTOS CONJUNTOS EN NANOTECNOLOGÍA 2012-3.</t>
  </si>
  <si>
    <t>APORTACIÓN INICIAL:   MONTO: $5,000,000.00   FECHA: 23/01/2004
OBSERVACIONES: FONDO SECTORIAL DE INVESTIGACIÓN SRE-CONACYT LA INFORMACIÓN SE REPORTA EN BASE A LAS CIFRAS QUE REFLEJAN LOS ESTADOS FINANCIEROS AL CIERRE DEL MES DE JUNIO DE 2014.</t>
  </si>
  <si>
    <t>DESTINO: SE CREÓ EL FONDO INTERNACIONAL DEL CONACYT.
CUMPLIMIENTO DE LA MISIÓN:
DURANTE EL PERIODO QUE SE INFORMA HA APROBADO EL COMITÉ TÉCNICO 6 MILLONES DE PESOS PARA GASTO OPERATIVO Y 50 MILLONES DE PESOS PARA FINANCIAR PROYECTOS</t>
  </si>
  <si>
    <t>APORTACIÓN INICIAL:   MONTO: $2,000,000.00   FECHA: 20/12/2007
OBSERVACIONES: FONDO DE COOPERACION INTERNACIONAL EN CIENCIA Y TECNOLOGIA UE-MEXICO LA INFORMACIÓN SE REPORTA EN BASE A LAS CIFRAS QUE REFLEJAN LOS ESTADOS FINANCIEROS DEL FONDO AL CIERRE DEL MES DE JUNIO DE 2014.</t>
  </si>
  <si>
    <t>APORTACIÓN INICIAL:   MONTO: $207,725,000.00   FECHA: 23/09/2008
OBSERVACIONES: SE PRESENTAN EN EL CUMPLIMIENTO DE LA MISIÓN CIFRAS ACUMULADAS EN MILLONES DE PESOS. LA INFORMACIÓN SE REPORTA EN BASE A LAS CIFRAS QUE REFLEJAN LOS ESTADOS FINANCIEROS DEL FONDO AL CIERRE DEL MES DE JUNIO DE 2014. LOS CUALES FUERON PROPORCIONADOS POR LA FIDUCIARIA DEL FONDO.</t>
  </si>
  <si>
    <t>APORTACIÓN INICIAL:   MONTO: $37,760,000.00   FECHA: 23/09/2008
OBSERVACIONES: EN EL SALDO INICIAL SE INCLUYE LA CUENTA DE CHEQUES PARA GASTOS OPERATIVOS LA INFORMACIÓN SE REPORTA EN BASE A LAS CIFRAS QUE REFLEJAN LOS ESTADOS FINANCIEROS DEL FONDO AL CIERRE DEL MES DE JUNIO DE 2014. LOS CUALES FUERON PROPORCIONADOS POR LA FIDUCIARIA DEL FONDO.</t>
  </si>
  <si>
    <t>APORTACIÓN INICIAL:   MONTO: $2,800,000.00   FECHA: 02/12/2008
OBSERVACIONES: LA INFORMACIÓN SE REPORTA EN BASE A LAS CIFRAS QUE REFLEJAN LOS ESTADOS FINANCIEROS DEL FONDO AL CIERRE DEL MES DE JUNIO DE 2014.</t>
  </si>
  <si>
    <t>APORTACIÓN INICIAL:   MONTO: $50,000,000.00   FECHA: 19/02/2009
OBSERVACIONES: POR LO QUE RESPECTA A LA INFORMACIÒN PRESENTADA EN INDICADOR SE PRESENTA CON CIFRAS ACUMULADAS. LA INFORMACIÓN SE REPORTA EN BASE A LAS CIFRAS QUE REFLEJAN LOS ESTADOS FINANCIEROS DEL FONDO AL CIERRE DEL MES DE JUNIO DE 2014.</t>
  </si>
  <si>
    <t>DESTINO: APOYOS PARA LA INVESTIGACIÓN CIENTÍFICA Y TECNOLÓGICA (2 PROYECTOS CONVOCATORIA 2011 Y 7 PROYECTOS CONVOCATORIA 2012 TOTALMENTE MINISTRADOS), HONORARIOS FIDUCIARIOS, PAGO DESPACHO CONTABLE Y GASTOS DE OPERACIÓN. CONVOCATORIA 2013 1, 7 PROYECTOS EN FORMALIZACIÓN.
CUMPLIMIENTO DE LA MISIÓN:
CONVOCATORIA 2013-1, 7 PROYECTOS EN FORMALIZACIÓN.</t>
  </si>
  <si>
    <t>APORTACIÓN INICIAL:   MONTO: $50,000,000.00   FECHA: 31/12/2009
OBSERVACIONES: EL SALDO FINAL DEL EJERCICIO ANTERIOR INCLUYE $1'269,090 DE PASIVO QUE SE TENÍA PENDIENTE DE MINISTRAR DE LA CONVOCATORIA 2012, AL 31 DE DICIEMBRE DE 2013. EL DESPACHO ALTIERI, GAONA Y HOPER, S.C., REALIZÓ AUDITORÍA FINANCIERA DEL EJERCICIO TERMINADO AL 31 DE DICIEMBRE DE 2012, ENTREGANDO EL DICTAMEN EN AGOSTO DE 2013. EN JULIO DE 2014 INICIARÁ AUDITORÍA AL EJECICIO 2013. LA INFORMACIÓN SE REPORTA EN BASE A LAS CIFRAS QUE REFLEJAN LOS ESTADOS FINANCIEROS DEL FONDO AL CIERRE DEL MES DE JUNIO DE 2014.</t>
  </si>
  <si>
    <t>DESTINO: OTORGAMIENTO DE APOYOS Y FINANCIAMIENTOS PARA LA REALIZACIÓN DE INVESTIGACIONES CIENTÍFICAS Y TECNOLÓGICAS A LOS DISTINTOS SUJETOS DE APOYO QUE SEAN ELEGIDOS MEDIANTE CONCURSO BAJO LAS MODALIDADES QUE DETERMINE EL COMITÉ TÉCNICO Y DE ADMINISTRACIÓN
CUMPLIMIENTO DE LA MISIÓN:
DURANTE EL PERIODO QUE SE INFORMA SE HAN APROBADO POR EL CTA DEL FINNOVA 309 PROYECTOS QUE PERMITIRÁN FORTALECER LA VINCULACIÓN ACADEMIA EMPRESA EN EL PAÍS. ESTOS PROYECTOS CORRESPONDEN A LA "SEGUNDA CONVOCATIORIA DE BONOS DE FOMENTO PARA LA INNOVACIÓN A TRAVÉS DE LAS OFICINAS DE TRANSFERENCIA DE CONOCIMIENTO".</t>
  </si>
  <si>
    <t>APORTACIÓN INICIAL:   MONTO: $139,286,812.00   FECHA: 27/09/2010
OBSERVACIONES: LA INFORMACIÓN SE REPORTA CON BASE EN LAS CIFRAS QUE REFLEJAN LOS ESTADOS FINANCIEROS DEL FONDO AL CIERRE DEL MES DE JUNIO DE 2014.</t>
  </si>
  <si>
    <t>APORTACIÓN INICIAL:   MONTO: $5,000,000.00   FECHA: 16/11/2011
OBSERVACIONES: FONDO SECTOR INIFED-CONACYT LA INFORMACIÓN SE REPORTA EN BASE A LAS CIFRAS QUE REFLEJAN LOS ESTADOS FINANCIEROS DEL FONDO AL CIERRE DEL MES DE JUNIO DE 2014.</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</si>
  <si>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SE DIO CUMPLIMIENTO AL ACUERDO SCA-O-I-2014/13 DE LA PRIMERA SESIÓN ORDINARIA DEL CONSEJO DE ADMINISTRACIÓN DEL 9 DE ABRIL DEL 2014, DONDE SE DETERMINÓ EL MONTO A DISTRIBUIR ENTRE LOS EMPLEADOS DE LA PLANTILLA AUTORIZADA CON BASE AL DESEMPEÑO DEL EJERCICIO 2013 HASTA POR VEINTE MILLONES DE PESOS, OBSERVÁNDOSE LA APLICACIÓN DE LOS LINEAMIENTOS PARA LA PARTICIPACIÓN DE LOS RECURSOS AUTOGENERADOS DE COMIMSA CON CARGO AL FIDEICOMISO DE CIENCIA Y TECNOLOGÍA DE LA CORPORACIÓN.</t>
  </si>
  <si>
    <t>APORTACIÓN INICIAL:   MONTO: $10,000,000.00   FECHA: 12/11/2010
OBSERVACIONES: EN ESTE TRIMESTRE LA CUENTA DEL BANCO REFLEJA UN SALDO DE $7,180,101.74 EL CUAL INCLUYE EL IMPUESTO RETENIDO DE $5,741,610.55 QUE SE PAGARAN EN EL MES DE JULIO DERIVADO DEL PAGO POR INCENTIVOS A LA PLANTILLA AUTORIZADA DE LA ENTIDAD.</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</si>
  <si>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</si>
  <si>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APORTACIÓN INICIAL:   MONTO: $2,000,000.00   FECHA: 23/05/2013
OBSERVACIONES: EL ESTADO DE CUENTA QUE SE ADJUNTA ES PRELIMINAR DEBIDO A QUE EL FIDUCIARIO ESTA REALIZANDO AJUSTES A SUS FORMATOS DEFINITIVOS.</t>
  </si>
  <si>
    <t>APORTACIÓN INICIAL:   MONTO: $11,027,528.68   FECHA: 28/10/2004
OBSERVACIONES: EL IMPORTE DE EGRESOS ACUMULADOS SE REFIERE A LOS MONTOS EROGADOS PARA PROYECTOS APOYADOS EN EL PERIODO ENERO A JUNIO DE 2014</t>
  </si>
  <si>
    <t>APORTACIÓN INICIAL:   MONTO: $8,500,000.00   FECHA: 24/11/2000
OBSERVACIONES: EN EL SISTEMA DEL PROCESO INTEGRAL DE PROGRAMACIÓN Y PRESUPUESTO "PIPP" DEL EJERCICIO 2014, SE ENCUENTRA REGISTRADA LA CLAVE DE ACTUALIZACIÓN DEL FIDEICOMISO 597 ACTINVER. NOTA: LA CANTIDAD DE $7,845,329.84 CORRESPONDE A LA DISPONIBILIDAD FINAL DEL EJERCICIO 2013.</t>
  </si>
  <si>
    <t>DESTINO: A)APORTACIÓN CONCURRENTE DEL PROYECTO DENOMINADO “LABORATORIO DE DISEÑO DE SISTEMAS ROBOTIZADOS” DEL CIDESI-EDO. DE MÉXICO POR $5,000,000 PARA LA CONCLUSIÓN DE LA PLANTA BAJA Y EL PRIMER NIVEL DEL EDIFICIO DE INGENIERÍA DE LA UNIDAD EDO. DE MÉXICO. B)APROBACIÓN POR UN MONTO DE $3,291,604 PARA LA REPOSICIÓN DE 15 VEHÍCULOS, NECESARIOS PARA LA REALIZACIÓN DE PROYECTOS C)ADQUISICIÓN DE MOBILIARIO Y EQUIPO PARA LAS ÁREAS DE SISTEMAS MECÁNICOS, TECNOLOGÍAS DE LA INFORMACIÓN Y ÁREAS DE APOYO POR UN MONTO DE $1, 690,545 CON OFICIO DA/203/14 CON FECHA JUNIO 24, 2014 SE INSTRUYE A LA FIDUCIARIA PARA QUE LLEVE A CABO EL CARGO POR $6,601,918 CORRESPONDIENTE AL ACUERDO 6 –S/II-CTF-13 DE LA SEGUNDA SESIÓN ORDINARIA DEL 2013, PARA LA ADQUISICIÓN DE EQUIPO DE CÓMPUTO, MOBILIARIO Y EQUIPO DE ADMINISTRACIÓN, COMO PARTE DEL PROYECTO I+D+I Y SERVICIOS ESPECIALIZADOS (SE ANEXA PARA PRONTA REFRENCIA)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</si>
  <si>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APORTACIÓN INICIAL:   MONTO: $5,355,000.00   FECHA: 21/12/2000
OBSERVACIONES: CUMPLIMIENTO DEL 2DO. TRIMESTRE 2014 1.- SE GENERARON INTERESES BANCARIOS EN EL PERÍODO DE ABRIL A JUNIO, POR LA CANTIDAD DE $376,165.57 (TRESCIENTOS SETENTA Y SEIS MIL CIENTO SESENTA Y CINCO PESOS 57/100 M.N.), TENIENDO UN ACUMULADO EN EL PERÍODO QUE ASCIENDE A $735,471.27 2.- COMISIONES BANCARIAS POR LA ADMINISTRACIÓN DE LA CUENTA DEL SEGUNDO TRIMESTRE DEL 2014, POR UN IMPORTE DE $ 23,785.46 (VEINTE Y TRES MIL SETECIENTOS OCHENTA Y CINCO PESOS 46/100 M.N.), TENIENDO UN ACUMULADO EN EL PERÍODO QUE ASCIENDE A $42,871.87 3.- EL PASADO 23 DE JUNIO DEL PRESENTE, SE LLEVÓ A CABO LA 1ª SESIÓN ORDINARIA DEL COMITÉ TÉCNICO Y DE ADMINISTRACIÓN DEL FIDEICOMISO CON NÚMERO DE CONTRATO 135826-8, SE ANEXA ACTA PARA PRONTA REFERENCIA, ASI COMO LA BITÁCORA DE CUMPLIMIENTO.</t>
  </si>
  <si>
    <t>DESTINO: EL DESTINO DE LOS RECURSOS AL 2DO. TRIMESTRE 2014 FUE PARA LO SIGUIENTE: .ANALISIS METAGENOMICOS DE LA BIODIVERSIDAD NACIONAL PARA LA SOLUCION DE PROBLEMAS AMBIENTALES ESTRATEGICOS POR EL IMPORTE DE $192,000.00 .DISEÑO Y DESARROLLO DE CONVERTIDORES DE ENERGIA DE OLEAJE (DESCEO) POR EL IMPORTE DE $442,000.00 .FORTALECIMIENTO DE LA INFRAESTRUCTURA DE DIVERSAS AREAS, ASI COMO PARA PROYECTOS DE INVESTIGACION DEL CICESE POR EL IMPORTE DE $1,610,000,00 .APOYO A LOS PROYECTOS DE INVESTIGACION DEL GRUPO CANEK POR EL IMPORTE DE $10,000,000.00 .APOYO FUNDACION MICROSOFT RESEARCH FACULTY FELLOWSHIP EN 2013 POR EL IMPORTE DE $400,000.00 .ESTUDIOS OCEANOGRAFICOS DEL PACIFICO MEXICANO Y GOLFO DE CALIFORNIA POR EL IMPORTE DE $300,000.00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</si>
  <si>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Y APORTACIONES DE RECURSOS PROPIOS MENOS LOS HONORARIOS A LA FIDUCIARIA Y EL APOYO OTORGADO A PROYECTOS ESPECIFICOS AUTORIZADOS AL 2DO. TRIM DE 2014, RESULTANDO UNA DISPONIBILIDAD DE $84,355,652.61</t>
  </si>
  <si>
    <t>DESTINO: DE ACUERDO CON EL REGLAMENTO VIGENTE DE LA PRESTACIÓN DE FONDO DE AHORRO SE DESTINARÁ PARA EL OTORGAMIENTO DE PRÉSTAMOS Y RETIROS A LAS SOLICITUDES DE LOS EMPLEADOS INTERESADOS.
CUMPLIMIENTO DE LA MISIÓN:
SE OPERARON EL 100% DE LAS 193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</si>
  <si>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APORTACIÓN INICIAL:   MONTO: $5,000,000.00   FECHA: 12/04/2002
OBSERVACIONES: EL CONACYT Y EL GOBIERNO DEL ESTADO DE AGUASCALIENTES SON FIDEICOMITENTES. LA INFORMACIÓN SE REPORTA EN BASE A LAS CIFRAS QUE REFLEJAN LOS ESTADOS FINANCIEROS DEL FONDO AL CIERRE DEL MES DE JUNIO DE 2014.</t>
  </si>
  <si>
    <t>APORTACIÓN INICIAL:   MONTO: $2,000,000.00   FECHA: 29/10/2001
OBSERVACIONES: EL CONACYT Y EL GOBIERNO DEL ESTADO DE BAJA CALIFORNIA SON FIDEICOMITENTES DEL FIDEICOMISO. LA INFORMACIÓN SE REPORTA EN BASE A LAS CIFRAS QUE REFLEJAN LOS ESTADOS FINANCIEROS DEL FONDO AL CIERRE DEL MES DE JUNIO DE 2014.</t>
  </si>
  <si>
    <t>APORTACIÓN INICIAL:   MONTO: $8,000,000.00   FECHA: 01/03/2002
OBSERVACIONES: EL CONACYT Y EL GOBIERNO DEL ESTADO DE COAHUILA PARTICIPAN COMO FIDEICOMITENTES EN EL FONDO. LA INFORMACIÓN SE REPORTA EN BASE A LAS CIFRAS QUE REFLEJAN LOS ESTADOS FINANCIEROS DEL FONDO AL CIERRE DEL MES DE JUNIO DE 2014.</t>
  </si>
  <si>
    <t>DESTINO: APOYO PARA LA INVESTIGACION CIENTIFICA Y TECNOLOGICA DEL ESTADO DE CHIAPAS
CUMPLIMIENTO DE LA MISIÓN:
DURANTE EL PERIODO QUE SE INFORMA SE HA TENIDO UN INCREMENTO NETO DE EFECTIVO POR $ 58´743,874.38 ESTANDO PENDIENTE LA APROBACION DE LOS RECURSOS PARA EL DESARROLLO DE PROYECTOS.</t>
  </si>
  <si>
    <t>APORTACIÓN INICIAL:   MONTO: $2,000,000.00   FECHA: 07/03/2002
OBSERVACIONES: EL CONACYT Y EL GOBIERNO DEL ESTADO DE CHIAPAS PARTICIPAN COMO FIDEICOMITENTES DEL FONDO. LA INFORMACIÓN SE REPORTA EN BASE A LAS CIFRAS QUE REFLEJAN LOS ESTADOS FINANCIEROS DEL FONDO AL CIERRE DEL MES DE JUNIO DE 2014.</t>
  </si>
  <si>
    <t>APORTACIÓN INICIAL:   MONTO: $3,000,000.00   FECHA: 07/03/2002
OBSERVACIONES: LA INFORMACIÓN SE REPORTA EN BASE A LAS CIFRAS QUE REFLEJAN LOS ESTADOS FINANCIEROS DEL FONDO AL CIERRE DEL MES DE JUNIO DE 2014.</t>
  </si>
  <si>
    <t>APORTACIÓN INICIAL:   MONTO: $6,000,000.00   FECHA: 17/12/2001
OBSERVACIONES: EL CONACYT Y EL GOBIERNO DEL ESTADO PARTICIPAN COMO FIDEICOMITENTES DEL FONDO. LA INFORMACIÓN SE REPORTA EN BASE A LAS CIFRAS QUE REFLEJAN LOS ESTADOS FINANCIEROS DEL FONDO AL CIERRE DEL MES DE JUNIO DE 2014.</t>
  </si>
  <si>
    <t>DESTINO: APOYOS PARA LA INVESTIGACION CIENTIFICA Y TECNOLOGICA DEL ESTADO DE GUERRERO
CUMPLIMIENTO DE LA MISIÓN:
SE APORTARON 50.50 MILLONES DE PESOS Y SE APROBARON 47.27 MILLONES DE PESOS PARA EL DESARROLLO DE PROYECTOS DURANTE EL EJERCICIO ANTERIOR.</t>
  </si>
  <si>
    <t>APORTACIÓN INICIAL:   MONTO: $2,000,000.00   FECHA: 17/12/2001
OBSERVACIONES: EL CONACYT Y EL GOBIERNO DEL ESTADO DE GUERRERO PARTICIPAN COMO FIDEICOMITENTES DEL FONDO. LA INFORMACIÓN SE REPORTA CON BASE EN LAS CIFRAS QUE REFLEJAN LOS ESTADOS FINANCIEROS DEL FONDO AL CIERRE DEL MES DE JUNIO 2014.</t>
  </si>
  <si>
    <t>DESTINO: APOYOS PARA LA INVESTIGACIÓN CIENTIFICA Y TECNOLOGICA DEL ESTADO DE HIDALGO
CUMPLIMIENTO DE LA MISIÓN:
DURANTE EL PERIODO QUE SE INFORMA HANENTREGADO $16,381,606.30 MILLONES DE PESOS PARA LA EL DESARROLLO DE PROYECTOS DE LAS CONVOCATORIAS 2011, 2012-C01 Y 2012 C02</t>
  </si>
  <si>
    <t>APORTACIÓN INICIAL:   MONTO: $2,500,000.00   FECHA: 11/01/2002
OBSERVACIONES: EL CONACYT Y EL GOBIERNO DEL ESTADO DE HIDALGO PARTICIPAN COMO FIDEICOMITENTES EN EL FONDO. LA INFORMACIÓN SE REPORTA EN BASE A LAS CIFRAS QUE REFLEJAN LOS ESTADOS FINANCIEROS DEL FONDO AL CIERRE DEL MES DE JUNIO DE 2014.</t>
  </si>
  <si>
    <t>APORTACIÓN INICIAL:   MONTO: $8,847,952.20   FECHA: 01/03/2002
OBSERVACIONES: EL CONACYT Y EL GOBIERNO DEL ESTADO DE NUEVO LEON PARTICIPAN COMO FIDEICOMITENTES EN EL FONDO. LA INFORMACIÓN SE REPORTA EN BASE A LAS CIFRAS QUE REFLEJAN LOS ESTADOS DE CUENTA DEL FONDO AL CIERRE DEL MES DE JUNIO Y CUENTA OPERATIVA AL MES DE FEBRERO DE 2014.</t>
  </si>
  <si>
    <t>DESTINO: APOYOS PARA INVESTIGACION CIENTIFICA Y TECNOLOGICA DEL ESTADO DE PUEBLA.
CUMPLIMIENTO DE LA MISIÓN:
DURANTE EL PERIODO QUE SE INFORMA QUE SE ENCUENTRAN EN SEGUIMIENTO CINCO PROYECTOS DE INVESTIGACION</t>
  </si>
  <si>
    <t>APORTACIÓN INICIAL:   MONTO: $2,000,000.00   FECHA: 11/01/2002
OBSERVACIONES: EL CONACYT Y EL GOBIERNO DEL ESTADO DE PUEBLA PARTICIPAN COMO FIDEICOMITENTES EN EL FONDO. EXISTE UNA DIFERENCIA DEL $53.99 ENTRE EL SALDO NETO DEL PERIODO A INFORMAR DE $59'408,288.76 CONTRA EL PATRIMONIO NETO TOTAL DE $59'408,342.75 DEBIDO A QUE EN EL MES DE ENERO SE CANCELO UN REGISTRO EN BANCOS POR $53.99 DERIVADO DE LA CUENTA DE ACREDORES DEL EJERCICIO 2013 COMO SE APRECIA EN EL ESTADO DE FLUJO. LA INFORMACIÓN SE REPORTA EN BASE A LAS CIFRAS QUE REFLEJAN LOS ESTADOS FINANCIEROS DEL FONDO AL CIERRE DEL MES DE JUNIO DE 2014.</t>
  </si>
  <si>
    <t>APORTACIÓN INICIAL:   MONTO: $3,000,000.00   FECHA: 14/12/2001
OBSERVACIONES: EL CONACYT Y EL GOBIERNO DEL ESTADO DE QUINTANA ROO PARTICIPAN COMO FIDEICOMITENTES DEL FONDO. LA INFORMACIÓN SE REPORTA EN BASE A LAS CIFRAS QUE REFLEJAN LOS ESTADOS FINANCIEROS DEL FONDO AL CIERRE DEL MES DE JUNIO DE 2014.</t>
  </si>
  <si>
    <t>DESTINO: FINANCIAMIENTO A PROYECTOS DE INVESTIGACIÓN CIENTÍFICA Y TECNOLÓGICA DEL ESTADO DE SAN LUIS POTOSÍ.
CUMPLIMIENTO DE LA MISIÓN:
DURANTE EL PERIODO QUE SE INFORMA SE HAN APORTADO RECURSOS POR 10 MILLONES DE PESOS AL FIDEICOMISO, Y SE HAN APROBADO 8.1 MILLONES DE PESOS PARA EL DESARROLLO DE PROYECTOS.</t>
  </si>
  <si>
    <t>APORTACIÓN INICIAL:   MONTO: $6,000,000.00   FECHA: 01/03/2002
OBSERVACIONES: LA INFORMACIÓN SE REPORTA EN BASE A LAS CIFRAS QUE REFLEJAN LOS ESTADOS FINANCIEROS DEL FONDO AL CIERRE DEL MES DE JUNIO DE 2014.</t>
  </si>
  <si>
    <t>APORTACIÓN INICIAL:   MONTO: $2,000,000.00   FECHA: 02/04/2002
OBSERVACIONES: EL CONACYT Y EL GOBIERNO DEL ESTADO DE SONORA PARTICIPAN COMO FIDEICOMITENTES EN EL FONDO. LA INFORMACIÓN SE REPORTA EN BASE A LAS CIFRAS QUE REFLEJAN LOS ESTADOS FINANCIEROS DEL FONDO AL CIERRE DEL MES DE JUNIO DE 2014.</t>
  </si>
  <si>
    <t>DESTINO: SE ENCUENTRA ABIERTA UNA CONVOCATORIA POR 7,500,000.00 DE FORTALEIMIENTO DE POSGRADOS ADEMAS DE 19,335,199.03 DE PROYECTOS POR MINISTRAR
CUMPLIMIENTO DE LA MISIÓN:
DURANTE EL PERIODO QUE SE INFORMA QUE SE HAN MINISTRADO 3,713,000.00 PARA EL DESARROLLO DE PROYECTOS DE CONVOCATORIAS ABIERTAS EN EJERCICIOS ANTERIORES</t>
  </si>
  <si>
    <t>APORTACIÓN INICIAL:   MONTO: $3,500,000.00   FECHA: 19/12/2001
OBSERVACIONES: EL CONACYT Y EL GOBIERNO DEL ESTADO DE TAMAULIPAS PARTICIPAN COMO FIDEICOMITENTES EN EL FONDO. LA INFORMACIÓN SE REPORTA EN BASE A LAS CIFRAS QUE REFLEJAN LOS ESTADOS FINANCIEROS DEL FONDO AL CIERRE DEL MES DE JUNIO DE 2014.</t>
  </si>
  <si>
    <t>APORTACIÓN INICIAL:   MONTO: $2,000,000.00   FECHA: 11/01/2002
OBSERVACIONES: EL CONACYT Y EL GOBIERNO DEL ESTADO DE TLAXCALA PARTICIPAN COMO FIDEICOMITENTES EN EL FONDO. LA INFORMACIÓN SE REPORTA EN BASE A LAS CIFRAS QUE REFLEJAN LOS ESTADOS DE CUENTA BANCARIOS DEL FONDO AL CIERRE DEL MES DE JUNIO DE 2014.</t>
  </si>
  <si>
    <t>DESTINO: APOYOS PARA LA INVESTIGACION CIENTIFICA Y TECNOLOGICA DEL ESTADO (O SECTOR, EN SU CASO) DE ZACATECAS $7'104,533.48, GASTOS OPERATIVOS DEL FONDO $ 141,549.85
CUMPLIMIENTO DE LA MISIÓN:
DURANTE EL PERIODO SE LLEVÓ A CABO LA SEGUNDA REUNIÓN ORDINARIA 2014 DE LA COMISIÓN DE EVALUACIÓN PRESENTANDO RESULTADOS DEL PROCESO DE EVALUACIÓN DE PROPUESTAS PRESENTADAS EN LA CONVOCATORIA 2013-03 Y 2013-04 PROPORCIONANDO LA RECOMENDACIÓN DE ASIGNACIÓN DE RECURSOS PARA PRESENTAR ANTE EL CTA.</t>
  </si>
  <si>
    <t>APORTACIÓN INICIAL:   MONTO: $3,000,000.00   FECHA: 02/04/2002
OBSERVACIONES: EL CONACYT Y EL GOBIERNO DEL ESTADO DE ZACATECAS PARTICIPAN COMO FIDEICOMITENTES EN EL FONDO. LA INFORMACIÓN SE REPORTA EN BASE A LAS CIFRAS QUE REFLEJAN LOS ESTADOS FINANCIEROS DEL FONDO AL CIERRE DEL MES DE JUNIO DE 2014.</t>
  </si>
  <si>
    <t>APORTACIÓN INICIAL:   MONTO: $7,300,000.00   FECHA: 24/07/2002
OBSERVACIONES: EL CONACYT Y EL GOBIERNO DEL ESTADO DE NAYARIT PARTICIPAN COMO FIDEICOMITENTES EN EL FONDO. LA INFORMACIÓN SE REPORTA EN BASE A LAS CIFRAS QUE REFLEJAN LOS ESTADOS DE CUENTA BANCARIOS DEL FONDO AL CIERRE DEL MES DE JUNIO DE 2014 Y CUENTA OPERATIVA AL MES DE DICIEMBRE DE 2013.</t>
  </si>
  <si>
    <t>APORTACIÓN INICIAL:   MONTO: $1,500,000.00   FECHA: 24/07/2002
OBSERVACIONES: EL CONACYT Y EL GOBIERNO DEL ESTADO PARTICIPAN COMO FIDEICOMITENTES DEL FONDO. LA INFORMACIÓN SE REPORTA EN BASE A LAS CIFRAS QUE REFLEJAN LOS ESTADOS DE CUENTA BANCARIOS DEL FONDO AL CIERRE DEL MES DE JUNIO Y SALDO CUENTA OPERATIVA AL MES DE MARZO DE 2014.</t>
  </si>
  <si>
    <t>APORTACIÓN INICIAL:   MONTO: $6,600,000.00   FECHA: 27/08/2002
OBSERVACIONES: EL CONACYT Y EL GOBIERNO DEL ESTADO DE TABASCO PARTICIPAN COMO FIDEICOMITENTES EN EL FONDO. TODOS LOS RECURSOS QUE INTEGRAN EL PATRIMONIO SE ENCUENTRAN EN LAS CUENTAS BANCARIAS DEL FONDO Y DE LA FIDUCIARIA. LA INFORMACIÓN SE REPORTA CON BASE EN LAS CIFRAS QUE REFLEJAN ESTADOS FINANCIEROS Y LA BALANZA DE COMPROBACIÓN DEL FONDO AL CIERRE DEL MES DE JUNIO DE 2014, MISMOS QUE SE ANEXAN AL PRESENTE.</t>
  </si>
  <si>
    <t>APORTACIÓN INICIAL:   MONTO: $3,000,000.00   FECHA: 24/10/2002
OBSERVACIONES: EL CONACYT Y EL GOBIERNO DEL ESTADO DE YUCATAN PARTICIPAN COMO FIDEICOMITENTES EN EL FONDO. LA INFORMACIÓN SE REPORTA EN BASE A LAS CIFRAS QUE REFLEJAN LOS ESTADOS FINANCIEROS DEL FONDO AL CIERRE DEL MES DE JUNIO DE 2014.</t>
  </si>
  <si>
    <t>APORTACIÓN INICIAL:   MONTO: $2,000,000.00   FECHA: 25/11/2002
OBSERVACIONES: EL CONACYT Y EL GOBIERNO DEL ESTADO DE MORELOS PARTICIPAN COMO FIDEICOMITENTES EN EL FONDO. LA INFORMACIÓN SE REPORTA EN BASE A LAS CIFRAS QUE REFLEJAN LOS ESTADOS FINANCIEROS DEL FONDO AL CIERRE DEL MES DE JUNIO DE 2014.</t>
  </si>
  <si>
    <t>DESTINO: APOYOS PARA PROYECTOS DE INVESTIGACION CIENTIFICA Y TECNOLOGICA, ASÍ COMO EL GASTO OPERATIVO AUTORIZADO POR EL CTA.
CUMPLIMIENTO DE LA MISIÓN:
DURANTE EL PERIODO QUE SE INFORMA HAN APROBADO 226,419,603 PESOS Y SE HAN CANCELADO 123,945,245 PESOS PARA EL DESARROLLO DE PROYECTOS.</t>
  </si>
  <si>
    <t>APORTACIÓN INICIAL:   MONTO: $5,000,000.00   FECHA: 10/12/2002
OBSERVACIONES: LA INFORMACIÓN SE REPORTA EN BASE A LAS CIFRAS QUE REFLEJAN LOS ESTADOS FINANCIEROS DEL FONDO AL CIERRE DEL MES DE JUNIO DE 2014.</t>
  </si>
  <si>
    <t>DESTINO: "LOS EGRESOS ACUMULADOS SE INTEGRAN POR: MINISTRADO A PROYECTOS $ 49,818690.15 GASTOS DE OPERACIÓN $ 575,422.89, ESTE IMPORTE INCLUYE IMPUESTOS POR PAGAR DEL EJERCICIO ANTERIOR POR $ 10,690.00"
CUMPLIMIENTO DE LA MISIÓN:
DURANTE EL PERIODO QUE SE INFORMA SE FIRMARON LOS 7 CONVENIOS DE LA CONVOCATORIA C01-2013, QUE FUERON APROBADOS EN REUNION DEL CTA DEL DIA 16 DE DICIEMBRE 2013, POR UN IMPORTE DE $46,333,150.00.</t>
  </si>
  <si>
    <t>APORTACIÓN INICIAL:   MONTO: $5,000,000.00   FECHA: 16/12/2002
OBSERVACIONES: EL CONACYT Y EL GOBIERNO DEL ESTADO DE QUERÉTARO PARTICIPAN COMO FIDECOMITENTES DEL FONDO. LA INFORMACIÓN SE REPORTA EN BASE A LAS CIFRAS QUE REFLEJAN LOS ESTADOS FINANCIEROS DEL FONDO AL CIERRE DEL MES DE JUNIO DE 2014.</t>
  </si>
  <si>
    <t>APORTACIÓN INICIAL:   MONTO: $1,000,000.00   FECHA: 06/06/2003
OBSERVACIONES: EL CONACYT Y EL GOBIERNO DEL ESTADO DE JALISCO PARTICIPAN COMO FIDEICOMITENTES EN EL FONDO. LA INFORMACIÓN SE REPORTA EN BASE A LAS CIFRAS QUE REFLEJAN LOS ESTADOS FINANCIEROS DEL FONDO AL CIERRE DEL MES DE JUNIO DE 2014.</t>
  </si>
  <si>
    <t>DESTINO: APOYOS PARA INVESTIGACION CIENTIFICA Y TECNOLOGICA DEL ESTADO DE CAMPECHE
CUMPLIMIENTO DE LA MISIÓN:
SE APORTARON 110.80 MILLONES DE PESOS Y SE APROBARON 100.86 MILLONES DE PESOS PARA EL DESARROLLO DE PROYECTOS DURANTE EL EJERCICIO ANTERIOR.</t>
  </si>
  <si>
    <t>APORTACIÓN INICIAL:   MONTO: $2,200,000.00   FECHA: 19/12/2002
OBSERVACIONES: EL CONACYT Y EL GOBIERNO DEL ESTADO DE CAMPECHE PARTICIPAN COMO FIDEICOMITENTES EN EL FONDO. LA INFORMACIÓN SE REPORTA EN BASE A LAS CIFRAS QUE REFLEJAN LOS ESTADOS FINANCIEROS DEL FONDO AL CIERRE DEL MES DE JUNIO 2014.</t>
  </si>
  <si>
    <t>APORTACIÓN INICIAL:   MONTO: $3,000,000.00   FECHA: 16/10/2003
OBSERVACIONES: EL CONACYT Y EL GOBIERNO DEL ESTADO DE COLIMA PARTICIPAN COMO FIDEICOMITENTES EN EL FONDO. LA INFORMACIÓN SE REPORTA EN BASE A LAS CIFRAS QUE REFLEJAN LOS ESTADOS DE CUENTA BANCARIOS DEL FONDO AL CIERRE DEL MES DE JUNIO Y SALDO DE LA CUENTA OPERATIVA AL MES DE MAYO DE 2014.</t>
  </si>
  <si>
    <t>APORTACIÓN INICIAL:   MONTO: $5,000,000.00   FECHA: 25/07/2003
OBSERVACIONES: EL CONACYT Y EL GOBIERNO MUNICIPAL DE CIUDAD JUAREZ PARTICIPAN COMO FIDEICOMITENTES EN EL FONDO. LA INFORMACIÓN SE REPORTA EN BASE A LAS CIFRAS QUE REFLEJAN LOS ESTADOS FINANCIEROS DEL FONDO AL CIERRE DEL MES DE JUNIO DE 2014.</t>
  </si>
  <si>
    <t>APORTACIÓN INICIAL:   MONTO: $5,000,000.00   FECHA: 25/02/2004
OBSERVACIONES: EL CONACYT Y EL GOBIERNO DEL ESTADO DE SINALOA PARTICIPAN COMO FIDEICOMITENTES EN EL FONDO. LA INFORMACIÓN SE REPORTA EN BASE A LAS CIFRAS QUE REFLEJAN LOS ESTADOS FINANCIEROS DEL FONDO AL CIERRE DEL MES DE JUNIO DE 2014.</t>
  </si>
  <si>
    <t>DESTINO: APOYOS PARA INVESTIGACION CIENTIFICA Y TECNOLOGICA DEL ESTADO DE MEXICO
CUMPLIMIENTO DE LA MISIÓN:
DURANTE EL PERIODO QUE SE INFORMA SE HAN RECIBIDO APORTACIONES POR UN MONTO DE 55 MILLONES OCHOCIENTOS VEINTINUEVE MIL QUINIENTOS NUEVE PESOS Y SE HAN APROBADO DIEZ MILLONES DE PESOS PARA EL DESARROLLO DE PROYECTOS.</t>
  </si>
  <si>
    <t>APORTACIÓN INICIAL:   MONTO: $3,700,000.00   FECHA: 20/10/2004
OBSERVACIONES: EL CONACYT Y EL GOBIERNO DEL ESTADO DE MEXICO PARTICIPAN COMO FIDEICOMITENTES EN EL FONDO. LA INFORMACIÓN SE REPORTA EN BASE A LAS CIFRAS QUE REFLEJAN LOS ESTADOS FINANCIEROS DEL FONDO AL CIERRE DEL MES DE JUNIO DE 2014.</t>
  </si>
  <si>
    <t>APORTACIÓN INICIAL:   MONTO: $5,000,000.00   FECHA: 05/09/2005
OBSERVACIONES: EL CONACYT Y EL GOBIERNO DEL ESTADO DE CHIHUAHUA PARICIPAN COMO FIDEICOMITENTES EN EL FONDO. LA INFORMACIÓN SE REPORTA EN BASE A LAS CIFRAS QUE REFLEJAN LOS ESTADOS DE CUENTA BANCARIOS DEL FONDO AL CIERRE DEL MES DE JUNIO Y SALDO DE LA CUENTA OPERATIVA AL MES DE MAYO DE 2014.</t>
  </si>
  <si>
    <t>APORTACIÓN INICIAL:   MONTO: $25,000,000.00   FECHA: 27/09/2005
OBSERVACIONES: EL CONACYT Y EL GOBIERNO DEL ESTADO DE VERACRUZ PARTICIPAN COMO FIDEICOMITENTES EN EL FONDO. LA INFORMACIÓN SE REPORTA EN BASE A LAS CIFRAS QUE REFLEJAN LOS ESTADOS FINANCIEROS DEL FONDO AL CIERRE DEL MES DE JUNIO DE 2014.</t>
  </si>
  <si>
    <t>APORTACIÓN INICIAL:   MONTO: $5,000,000.00   FECHA: 27/09/2005
OBSERVACIONES: EL CONACYT Y EL MUNICIPIO DE PUEBLA PARTICIPAN COMO FIDEICOMITENTES EN EL FONDO. LA INFORMACIÓN SE REPORTA EN BASE A LAS CIFRAS QUE REFLEJAN LOS ESTADOS DE CUENTA BANCARIOS DEL FONDO AL CIERRE DEL MES DE JUNIO DE 2014 Y CUENTA OPERATIVA AL MES DE DICIEMBRE DE 2013.</t>
  </si>
  <si>
    <t>DESTINO: APOYOS PARA LA INVESTIGACION CIENTIFICA Y TECNOLÓGICA DEL DISTRITO FEDERAL.
CUMPLIMIENTO DE LA MISIÓN:
DURANTE EL PERIODO QUE SE INFORMA SE HAN APROBADO 19,696,823 MIL PESOS PARA EL DESARROLLO DE PROYECTOS</t>
  </si>
  <si>
    <t>APORTACIÓN INICIAL:   MONTO: $15,000,000.00   FECHA: 08/10/2007
OBSERVACIONES: EL CONACYT Y EL GOBIERNO DEL DISTRITO FEDERAL SON FIDEICOMITENTES. LA INFORMACIÓN SE REPORTA EN BASE A LAS CIFRAS QUE REFLEJAN LOS ESTADOS FINANCIEROS DEL FONDO AL CIERRE DEL MES DE JUNIO DE 2014.</t>
  </si>
  <si>
    <t>DESTINO: FOMENTAR Y CANALIZAR APOYOS PARA LA REALIZACIÓN DE INVESTIGACIONES CIENTÍFICAS O TECNOLÓGICAS , INNOVACIÓN Y DESARROLLOS TECNOLÓOGICOS; FORMACIÓN Y DESARROLLO DE RECURSOS HUMANOS ESPECIALIZADOS; DIVULGACIÓN CIENTÍFICA Y TECNOLÓGICAS, Y DESARROLLO TECNOLÓGICO E INGRAESTRUCTURA DE INESTIGACIÓN Y DESARROLLO, CON EL PROPOSITO DE CONTRIBUIR AL DESARROLLO ECONÓMICO Y SOCIAL DE INETERESES PARA EL GOBIERNO DEL ESTADO.
CUMPLIMIENTO DE LA MISIÓN:
DURANTE EL PERIODO QUE SE INFORMA HAN APORTADO TRES MILLONES DE PESOS Y SE HAN APROBADO CUARENTA Y NUEVE MILLONES NOVENTA MIL PESOS PARA EL DESARROLLO DE PROYECTOS.</t>
  </si>
  <si>
    <t>APORTACIÓN INICIAL:   MONTO: $14,000,000.00   FECHA: 29/09/2008
OBSERVACIONES: FONDO MIXTO CONACYT - GOBIERNO DEL ESTADO DE OAXACA LA INFORMACIÓN SE REPORTA EN BASE A LAS CIFRAS QUE REFLEJAN LOS ESTADOS FINANCIEROS DEL FONDO AL CIERRE DEL MES DE JUNIO DE 2014.</t>
  </si>
  <si>
    <t>APORTACIÓN INICIAL:   MONTO: $4,200,000.00   FECHA: 26/03/2012
OBSERVACIONES: LA INFORMACIÓN SE REPORTA EN BASE A LAS CIFRAS QUE REFLEJAN LOS ESTADOS DE CUENTA BANCARIOS DEL FONDO AL CIERRE DEL MES DE JUNIO DE 2014.</t>
  </si>
  <si>
    <t>APORTACIÓN INICIAL:   MONTO: $19,163,645.00   FECHA: 20/12/2012
OBSERVACIONES: INFORMACIÓN OBTENIDA DEL ESTADO DE CUENTA AL 30 DE JUNIO DE 2014 EMITIDO POR LA FIDUCIARIA CI CASA DE BOLSA, S.A DE C.V.; ASICOMO DE LOS ESTADOS DE SITUACIÓN FINANCIERA DEL FIDEICOMISO DENOMINADO "FONDO DE INVESTIGACIÓN CIENTÍFICA Y DESARROLLO TECNOLÓGICODEL FONDO DE INFORMACIÓN Y DOCUMENTACIÓN PARA LA INDUSTRIA INFOTEC" AL MISMO PERIODO.</t>
  </si>
  <si>
    <t>DESTINO: APORTACIONES AL GRAN TELESCOPIO DE CANARIAS, ESPAÑA PARA LA UTILIZACIÓN FUTURA DEL "GTC", ASÍ COMO LA PARTICIPACIÓN EN SU PUESTA EN MARCHA Y OPERACIÓN
CUMPLIMIENTO DE LA MISIÓN:
CONTRIBUCIÓN PARA LA OPERACIÓN DE NUEVOS DESARROLLOS DEL GTC, CORRESPONDIENTES AL 5% DE SU PARTICIPACIÓN, LA CANTIDAD ANUAL DE 190,000 EUROS AL TIPO DE CAMBIO ESTIMADO DE 17.9217, ARROJANDO LA CANTIDAD DE $3,405.883.00 DICHA APORTACIÓN SE REALIZARÁ EN EL MES DE NOVIEMBRE Y/O DICIEMBRE 2014.</t>
  </si>
  <si>
    <t>APORTACIÓN INICIAL:   MONTO: $2,964,500.00   FECHA: 31/10/2000
OBSERVACIONES: APORTACIONES AL "GTC" DE CANARIAS, ESPAÑA, PARA LA PARTICIPACIÓN CIENTÍFICA. EN EL SISTEMA DEL PROCESO INTEGRAL DE PROGRAMACIÓN Y PRESUPUESTO "PIPP" DEL EJERCICIO 2014, SE ENCUENTRA REGISTRADA DE LA CLAVE DEL CONTRATO ANÁLOGO.</t>
  </si>
  <si>
    <t>DESTINO: LOS EGRESOS DEL SEGUNDO TRIMESTRE DEL 2014 ESTÁN INTEGRADOS POR: GASTOS DEL PERIODO, DEUDORES DIVERSOS, PAGO DE IMPUESTOS, ACTIVO FIJO, ACREEDORES DIVERSOS Y DEPRECIACIÓN DEL PERIODO A INFORMAR.
CUMPLIMIENTO DE LA MISIÓN:
SE HAN ADMINISTRADO LOS RECURSOS QUE SE GENERARON POR EL APROVECHAMIENTO DE LAS INSTALACIONES DEPORTIVAS DEL IMSS.</t>
  </si>
  <si>
    <t>APORTACIÓN INICIAL:   MONTO: $1,036,528.00   FECHA: 17/07/1991
OBSERVACIONES: EL SALDO FINAL DEL EJERCICIO 2013 REPORTADO EN EL CUARTO TRIMESTRE DEL 2013, FUERON CIFRAS PREVIAS AL DICTAMEN Y LA REPORTADA EN ESTE TRIMESTRE COMO SALDO FINAL DEL EJERCICIO ANTERIOR SON CIFRAS DICTAMINADAS.</t>
  </si>
  <si>
    <t>APORTACIÓN INICIAL:   MONTO: $110,000.00   FECHA: 01/04/1991
OBSERVACIONES: LAS CIFRAS QUE SE PRESENTAN DEL MES DE JUNIO 2014 SON PRELIMINARES, DEBIDO A QUE EL FIDEICOMISO AUN NO CUENTA CON LOS ESTADOS DE CUENTA EMITIDOS POR EL BANCO DEL BAJÍO.</t>
  </si>
  <si>
    <t>APORTACIÓN INICIAL:   MONTO: $10,553,923.00   FECHA: 01/02/1983
OBSERVACIONES: EL SALDO FINAL DEL EJERCICIO 2013 REPORTADO EN EL CUARTO TRIMESTRE, FUERON CIFRAS PREVIAS AL DICTAMEN Y LA REPORTADA EN ESTE TRIMESTRE COMO SALDO FINAL DEL EJERCICIO ANTERIOR SON CIFRAS DICTAMINADAS.</t>
  </si>
  <si>
    <t>Segundo Trimestre 2014</t>
  </si>
  <si>
    <t>CON REGISTRO VIGENTE AL 30 DE JUNIO DE 2014</t>
  </si>
  <si>
    <t>REPORTADO
ENERO - JUNIO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</si>
</sst>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0.00_ ;[Red]\-#,##0.00\ "/>
  </numFmts>
  <fonts count="10">
    <font>
      <sz val="10"/>
      <name val="Arial"/>
    </font>
    <font>
      <sz val="10"/>
      <color indexed="8"/>
      <name val="Arial"/>
      <family val="2"/>
    </font>
    <font>
      <sz val="8"/>
      <name val="Arial"/>
      <family val="2"/>
    </font>
    <font>
      <sz val="8"/>
      <name val="Adobe Caslon Pro"/>
      <family val="1"/>
    </font>
    <font>
      <b/>
      <sz val="16"/>
      <color indexed="23"/>
      <name val="EurekaSans-Medium"/>
      <family val="3"/>
    </font>
    <font>
      <b/>
      <sz val="12"/>
      <color indexed="23"/>
      <name val="Soberana Titular"/>
      <family val="3"/>
    </font>
    <font>
      <sz val="12"/>
      <name val="Soberana Titular"/>
      <family val="3"/>
    </font>
    <font>
      <sz val="8"/>
      <name val="Soberana Sans"/>
      <family val="3"/>
    </font>
    <font>
      <sz val="8"/>
      <color indexed="9"/>
      <name val="Soberana Sans"/>
      <family val="3"/>
    </font>
    <font>
      <sz val="8"/>
      <color indexed="8"/>
      <name val="Soberana Sans"/>
      <family val="3"/>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72">
    <xf numFmtId="0" fontId="0" fillId="0" borderId="0" xfId="0"/>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wrapText="1"/>
    </xf>
    <xf numFmtId="165" fontId="3" fillId="0" borderId="0" xfId="0" applyNumberFormat="1" applyFont="1" applyFill="1" applyAlignment="1">
      <alignment horizontal="right" wrapText="1"/>
    </xf>
    <xf numFmtId="0" fontId="3" fillId="0" borderId="0" xfId="0" applyFont="1" applyFill="1" applyBorder="1" applyAlignment="1">
      <alignment wrapText="1"/>
    </xf>
    <xf numFmtId="0" fontId="3" fillId="0" borderId="0" xfId="0"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0"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3" fillId="0" borderId="2" xfId="0" applyFont="1" applyFill="1" applyBorder="1" applyAlignment="1">
      <alignment horizontal="right" vertical="center" wrapText="1"/>
    </xf>
    <xf numFmtId="1" fontId="3" fillId="0" borderId="1" xfId="0" applyNumberFormat="1" applyFont="1" applyFill="1" applyBorder="1" applyAlignment="1">
      <alignment vertical="center" wrapText="1"/>
    </xf>
    <xf numFmtId="0" fontId="3" fillId="0" borderId="0" xfId="0" applyFont="1" applyFill="1" applyBorder="1" applyAlignment="1">
      <alignment vertical="center"/>
    </xf>
    <xf numFmtId="0" fontId="3" fillId="2" borderId="2" xfId="0" applyFont="1" applyFill="1" applyBorder="1" applyAlignment="1">
      <alignment horizontal="right" vertical="center" wrapText="1"/>
    </xf>
    <xf numFmtId="1" fontId="3" fillId="2" borderId="1" xfId="0" applyNumberFormat="1" applyFont="1" applyFill="1" applyBorder="1" applyAlignment="1">
      <alignment vertical="center" wrapText="1"/>
    </xf>
    <xf numFmtId="0" fontId="3" fillId="2" borderId="0" xfId="0" applyFont="1" applyFill="1" applyBorder="1" applyAlignment="1">
      <alignment vertical="center"/>
    </xf>
    <xf numFmtId="0" fontId="3" fillId="3" borderId="2" xfId="0"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0" fontId="3" fillId="3" borderId="0" xfId="0" applyFont="1" applyFill="1" applyBorder="1" applyAlignment="1">
      <alignment horizontal="left" vertical="center"/>
    </xf>
    <xf numFmtId="0" fontId="3" fillId="5" borderId="6" xfId="0" applyFont="1" applyFill="1" applyBorder="1" applyAlignment="1">
      <alignment horizontal="left" vertical="center" wrapText="1"/>
    </xf>
    <xf numFmtId="1" fontId="3" fillId="5" borderId="7" xfId="0" applyNumberFormat="1" applyFont="1" applyFill="1" applyBorder="1" applyAlignment="1">
      <alignment horizontal="left" vertical="center" wrapText="1"/>
    </xf>
    <xf numFmtId="0" fontId="3" fillId="5" borderId="0" xfId="0" applyFont="1" applyFill="1" applyBorder="1" applyAlignment="1">
      <alignment horizontal="left" vertical="center"/>
    </xf>
    <xf numFmtId="0" fontId="3" fillId="4" borderId="5" xfId="0"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1" fontId="7" fillId="9" borderId="8" xfId="0" applyNumberFormat="1" applyFont="1" applyFill="1" applyBorder="1" applyAlignment="1">
      <alignment horizontal="center" vertical="center" wrapText="1"/>
    </xf>
    <xf numFmtId="4" fontId="7" fillId="9" borderId="8" xfId="0" applyNumberFormat="1"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1" fontId="7" fillId="6" borderId="10" xfId="0" applyNumberFormat="1" applyFont="1" applyFill="1" applyBorder="1" applyAlignment="1">
      <alignment horizontal="center" vertical="center" wrapText="1"/>
    </xf>
    <xf numFmtId="4" fontId="7" fillId="6" borderId="10" xfId="0" applyNumberFormat="1" applyFont="1" applyFill="1" applyBorder="1" applyAlignment="1">
      <alignment horizontal="left" vertical="center" wrapText="1"/>
    </xf>
    <xf numFmtId="4" fontId="7" fillId="6" borderId="10" xfId="0" applyNumberFormat="1" applyFont="1" applyFill="1" applyBorder="1" applyAlignment="1">
      <alignment horizontal="right" vertical="center" wrapText="1"/>
    </xf>
    <xf numFmtId="0" fontId="7" fillId="6" borderId="11" xfId="0" applyNumberFormat="1"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7" borderId="10" xfId="0" applyFont="1" applyFill="1" applyBorder="1" applyAlignment="1">
      <alignment horizontal="left" vertical="center" wrapText="1"/>
    </xf>
    <xf numFmtId="1" fontId="7" fillId="7" borderId="10" xfId="0" applyNumberFormat="1" applyFont="1" applyFill="1" applyBorder="1" applyAlignment="1">
      <alignment horizontal="center" vertical="center" wrapText="1"/>
    </xf>
    <xf numFmtId="4" fontId="7" fillId="7" borderId="10" xfId="0" applyNumberFormat="1" applyFont="1" applyFill="1" applyBorder="1" applyAlignment="1">
      <alignment horizontal="left" vertical="center" wrapText="1"/>
    </xf>
    <xf numFmtId="0" fontId="7" fillId="7" borderId="11" xfId="0" applyNumberFormat="1" applyFont="1" applyFill="1" applyBorder="1" applyAlignment="1">
      <alignment horizontal="left"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left" vertical="center" wrapText="1"/>
    </xf>
    <xf numFmtId="1" fontId="7" fillId="8" borderId="10" xfId="0" applyNumberFormat="1" applyFont="1" applyFill="1" applyBorder="1" applyAlignment="1">
      <alignment horizontal="center" vertical="center" wrapText="1"/>
    </xf>
    <xf numFmtId="4" fontId="7" fillId="8" borderId="10" xfId="0" applyNumberFormat="1" applyFont="1" applyFill="1" applyBorder="1" applyAlignment="1">
      <alignment horizontal="left" vertical="center" wrapText="1"/>
    </xf>
    <xf numFmtId="0" fontId="7" fillId="8" borderId="11" xfId="0" applyNumberFormat="1" applyFont="1" applyFill="1" applyBorder="1" applyAlignment="1">
      <alignment horizontal="left" vertical="center" wrapText="1"/>
    </xf>
    <xf numFmtId="0" fontId="8" fillId="0" borderId="8" xfId="0" applyFont="1" applyFill="1" applyBorder="1" applyAlignment="1">
      <alignment vertical="top" wrapText="1"/>
    </xf>
    <xf numFmtId="0" fontId="8" fillId="0" borderId="8" xfId="0" applyFont="1" applyFill="1" applyBorder="1" applyAlignment="1">
      <alignment horizontal="right" vertical="top" wrapText="1"/>
    </xf>
    <xf numFmtId="0" fontId="7" fillId="0" borderId="8" xfId="0" applyFont="1" applyFill="1" applyBorder="1" applyAlignment="1">
      <alignment horizontal="right" vertical="top" wrapText="1"/>
    </xf>
    <xf numFmtId="0" fontId="7" fillId="0" borderId="8" xfId="0" applyFont="1" applyFill="1" applyBorder="1" applyAlignment="1">
      <alignment vertical="top" wrapText="1"/>
    </xf>
    <xf numFmtId="13" fontId="7" fillId="0" borderId="8"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5" fontId="7" fillId="0" borderId="8" xfId="0" applyNumberFormat="1" applyFont="1" applyFill="1" applyBorder="1" applyAlignment="1">
      <alignment horizontal="right" vertical="top" wrapText="1"/>
    </xf>
    <xf numFmtId="4" fontId="9" fillId="0" borderId="8" xfId="0" applyNumberFormat="1" applyFont="1" applyFill="1" applyBorder="1" applyAlignment="1">
      <alignment horizontal="left" vertical="top" wrapText="1"/>
    </xf>
    <xf numFmtId="0" fontId="6" fillId="9" borderId="0" xfId="0" applyFont="1" applyFill="1" applyAlignment="1">
      <alignment horizontal="center" vertical="center" wrapText="1"/>
    </xf>
    <xf numFmtId="0" fontId="5" fillId="0" borderId="0" xfId="0" applyFont="1" applyFill="1" applyAlignment="1">
      <alignment horizontal="left" vertical="center" indent="10"/>
    </xf>
    <xf numFmtId="0" fontId="7" fillId="9" borderId="9"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xf numFmtId="0" fontId="7" fillId="8" borderId="9" xfId="0" applyFont="1" applyFill="1" applyBorder="1" applyAlignment="1">
      <alignment horizontal="left" vertical="center" wrapText="1" indent="2"/>
    </xf>
    <xf numFmtId="0" fontId="7" fillId="8" borderId="10" xfId="0" applyFont="1" applyFill="1" applyBorder="1" applyAlignment="1">
      <alignment horizontal="left" vertical="center" wrapText="1" indent="2"/>
    </xf>
    <xf numFmtId="0" fontId="7" fillId="7" borderId="9" xfId="0" applyFont="1" applyFill="1" applyBorder="1" applyAlignment="1">
      <alignment horizontal="left" vertical="center" wrapText="1" indent="1"/>
    </xf>
    <xf numFmtId="0" fontId="7" fillId="7" borderId="10" xfId="0" applyFont="1" applyFill="1" applyBorder="1" applyAlignment="1">
      <alignment horizontal="left" vertical="center" wrapText="1" indent="1"/>
    </xf>
    <xf numFmtId="0" fontId="7" fillId="6" borderId="9" xfId="0" applyFont="1" applyFill="1" applyBorder="1" applyAlignment="1">
      <alignment horizontal="left" vertical="center" wrapText="1"/>
    </xf>
    <xf numFmtId="0" fontId="7" fillId="6" borderId="10" xfId="0" applyFont="1" applyFill="1" applyBorder="1" applyAlignment="1">
      <alignment horizontal="left" vertical="center" wrapText="1"/>
    </xf>
  </cellXfs>
  <cellStyles count="2">
    <cellStyle name="Euro" xfId="1"/>
    <cellStyle name="Normal" xfId="0" builtinId="0"/>
  </cellStyles>
  <dxfs count="0"/>
  <tableStyles count="0" defaultTableStyle="TableStyleMedium9" defaultPivotStyle="PivotStyleLight16"/>
  <colors>
    <mruColors>
      <color rgb="FF339933"/>
      <color rgb="FF00CC66"/>
      <color rgb="FF00B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0</xdr:colOff>
      <xdr:row>4</xdr:row>
      <xdr:rowOff>304800</xdr:rowOff>
    </xdr:from>
    <xdr:to>
      <xdr:col>19</xdr:col>
      <xdr:colOff>0</xdr:colOff>
      <xdr:row>4</xdr:row>
      <xdr:rowOff>304800</xdr:rowOff>
    </xdr:to>
    <xdr:sp macro="" textlink="">
      <xdr:nvSpPr>
        <xdr:cNvPr id="9217" name="Line 1"/>
        <xdr:cNvSpPr>
          <a:spLocks noChangeShapeType="1"/>
        </xdr:cNvSpPr>
      </xdr:nvSpPr>
      <xdr:spPr bwMode="auto">
        <a:xfrm>
          <a:off x="18897600" y="1219200"/>
          <a:ext cx="3581400" cy="0"/>
        </a:xfrm>
        <a:prstGeom prst="line">
          <a:avLst/>
        </a:prstGeom>
        <a:noFill/>
        <a:ln w="19050">
          <a:solidFill>
            <a:schemeClr val="bg1">
              <a:lumMod val="75000"/>
            </a:schemeClr>
          </a:solidFill>
          <a:round/>
          <a:headEnd/>
          <a:tailEnd/>
        </a:ln>
      </xdr:spPr>
    </xdr:sp>
    <xdr:clientData/>
  </xdr:twoCellAnchor>
  <xdr:twoCellAnchor>
    <xdr:from>
      <xdr:col>21</xdr:col>
      <xdr:colOff>9525</xdr:colOff>
      <xdr:row>4</xdr:row>
      <xdr:rowOff>323849</xdr:rowOff>
    </xdr:from>
    <xdr:to>
      <xdr:col>21</xdr:col>
      <xdr:colOff>5019675</xdr:colOff>
      <xdr:row>4</xdr:row>
      <xdr:rowOff>333374</xdr:rowOff>
    </xdr:to>
    <xdr:sp macro="" textlink="">
      <xdr:nvSpPr>
        <xdr:cNvPr id="9220" name="Line 4"/>
        <xdr:cNvSpPr>
          <a:spLocks noChangeShapeType="1"/>
        </xdr:cNvSpPr>
      </xdr:nvSpPr>
      <xdr:spPr bwMode="auto">
        <a:xfrm>
          <a:off x="26717625" y="1819274"/>
          <a:ext cx="5010150"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465"/>
  <sheetViews>
    <sheetView showGridLines="0" tabSelected="1" view="pageBreakPreview" topLeftCell="B1" zoomScale="55" zoomScaleNormal="50" zoomScaleSheetLayoutView="55" workbookViewId="0">
      <pane ySplit="5" topLeftCell="A6" activePane="bottomLeft" state="frozen"/>
      <selection sqref="A1:E1"/>
      <selection pane="bottomLeft" activeCell="G5" sqref="G5"/>
    </sheetView>
  </sheetViews>
  <sheetFormatPr baseColWidth="10" defaultRowHeight="13.5" customHeight="1" outlineLevelRow="3"/>
  <cols>
    <col min="1" max="1" width="24" style="1" hidden="1" customWidth="1"/>
    <col min="2" max="2" width="3.28515625" style="2" customWidth="1"/>
    <col min="3" max="3" width="14.140625" style="2" customWidth="1"/>
    <col min="4" max="4" width="6.140625" style="2" customWidth="1"/>
    <col min="5" max="5" width="7.42578125" style="1" customWidth="1"/>
    <col min="6" max="6" width="13.7109375" style="1" hidden="1" customWidth="1"/>
    <col min="7" max="8" width="19" style="2" customWidth="1"/>
    <col min="9" max="9" width="19.42578125" style="3" customWidth="1"/>
    <col min="10" max="10" width="36.7109375" style="2" customWidth="1"/>
    <col min="11" max="11" width="43.28515625" style="2" customWidth="1"/>
    <col min="12" max="12" width="19" style="2" hidden="1" customWidth="1"/>
    <col min="13" max="13" width="20.140625" style="2" customWidth="1"/>
    <col min="14" max="14" width="18.28515625" style="2" customWidth="1"/>
    <col min="15" max="15" width="15.85546875" style="4" customWidth="1"/>
    <col min="16" max="16" width="18" style="5" customWidth="1"/>
    <col min="17" max="17" width="16.5703125" style="5" customWidth="1"/>
    <col min="18" max="18" width="17.42578125" style="5" customWidth="1"/>
    <col min="19" max="19" width="85.7109375" style="2" customWidth="1"/>
    <col min="20" max="20" width="18.42578125" style="5" customWidth="1"/>
    <col min="21" max="21" width="14.42578125" style="2" customWidth="1"/>
    <col min="22" max="22" width="75.5703125" style="2" customWidth="1"/>
    <col min="23" max="23" width="7.28515625" style="1" customWidth="1"/>
    <col min="24" max="24" width="6.140625" style="6" customWidth="1"/>
    <col min="25" max="25" width="11.85546875" style="6" customWidth="1"/>
    <col min="26" max="51" width="54.5703125" style="6" customWidth="1"/>
    <col min="52" max="16384" width="11.42578125" style="6"/>
  </cols>
  <sheetData>
    <row r="1" spans="1:34" s="14" customFormat="1" ht="45" customHeight="1">
      <c r="A1" s="13"/>
      <c r="B1" s="59" t="s">
        <v>1417</v>
      </c>
      <c r="C1" s="59"/>
      <c r="D1" s="59"/>
      <c r="E1" s="59"/>
      <c r="F1" s="59"/>
      <c r="G1" s="59"/>
      <c r="H1" s="59"/>
      <c r="I1" s="59"/>
      <c r="J1" s="59"/>
      <c r="K1" s="59"/>
      <c r="L1" s="59"/>
      <c r="M1" s="59"/>
      <c r="N1" s="59"/>
      <c r="P1" s="60" t="s">
        <v>2013</v>
      </c>
      <c r="Q1" s="60"/>
      <c r="R1" s="60"/>
      <c r="S1" s="60"/>
      <c r="T1" s="60"/>
      <c r="U1" s="60"/>
      <c r="V1" s="60"/>
      <c r="Y1" s="15"/>
      <c r="Z1" s="15"/>
      <c r="AA1" s="16"/>
      <c r="AH1" s="17"/>
    </row>
    <row r="2" spans="1:34" ht="26.25" customHeight="1">
      <c r="B2" s="64" t="s">
        <v>1565</v>
      </c>
      <c r="C2" s="64"/>
      <c r="D2" s="64"/>
      <c r="E2" s="64"/>
      <c r="F2" s="64"/>
      <c r="G2" s="64"/>
      <c r="H2" s="64"/>
      <c r="I2" s="64"/>
      <c r="J2" s="64"/>
      <c r="K2" s="64"/>
      <c r="L2" s="64"/>
      <c r="M2" s="64"/>
      <c r="N2" s="64"/>
      <c r="O2" s="64"/>
      <c r="P2" s="64"/>
      <c r="Q2" s="64"/>
      <c r="R2" s="64"/>
      <c r="S2" s="64"/>
      <c r="T2" s="64"/>
      <c r="U2" s="64"/>
      <c r="V2" s="64"/>
    </row>
    <row r="3" spans="1:34" ht="23.25" customHeight="1">
      <c r="B3" s="64" t="s">
        <v>179</v>
      </c>
      <c r="C3" s="64"/>
      <c r="D3" s="64"/>
      <c r="E3" s="64"/>
      <c r="F3" s="64"/>
      <c r="G3" s="64"/>
      <c r="H3" s="64"/>
      <c r="I3" s="64"/>
      <c r="J3" s="64"/>
      <c r="K3" s="64"/>
      <c r="L3" s="64"/>
      <c r="M3" s="64"/>
      <c r="N3" s="64"/>
      <c r="O3" s="64"/>
      <c r="P3" s="64"/>
      <c r="Q3" s="64"/>
      <c r="R3" s="64"/>
      <c r="S3" s="64"/>
      <c r="T3" s="64"/>
      <c r="U3" s="64"/>
      <c r="V3" s="64"/>
    </row>
    <row r="4" spans="1:34" s="12" customFormat="1" ht="23.25" customHeight="1">
      <c r="A4" s="11"/>
      <c r="B4" s="65" t="s">
        <v>2014</v>
      </c>
      <c r="C4" s="65"/>
      <c r="D4" s="65"/>
      <c r="E4" s="65"/>
      <c r="F4" s="65"/>
      <c r="G4" s="65"/>
      <c r="H4" s="65"/>
      <c r="I4" s="65"/>
      <c r="J4" s="65"/>
      <c r="K4" s="65"/>
      <c r="L4" s="65"/>
      <c r="M4" s="65"/>
      <c r="N4" s="65"/>
      <c r="O4" s="65"/>
      <c r="P4" s="65"/>
      <c r="Q4" s="65"/>
      <c r="R4" s="65"/>
      <c r="S4" s="65"/>
      <c r="T4" s="65"/>
      <c r="U4" s="65"/>
      <c r="V4" s="65"/>
      <c r="W4" s="11"/>
    </row>
    <row r="5" spans="1:34" s="7" customFormat="1" ht="58.5" customHeight="1">
      <c r="A5" s="30" t="s">
        <v>467</v>
      </c>
      <c r="B5" s="61" t="s">
        <v>1416</v>
      </c>
      <c r="C5" s="62"/>
      <c r="D5" s="63"/>
      <c r="E5" s="32" t="s">
        <v>163</v>
      </c>
      <c r="F5" s="32" t="s">
        <v>113</v>
      </c>
      <c r="G5" s="32" t="s">
        <v>164</v>
      </c>
      <c r="H5" s="32" t="s">
        <v>165</v>
      </c>
      <c r="I5" s="33" t="s">
        <v>166</v>
      </c>
      <c r="J5" s="32" t="s">
        <v>167</v>
      </c>
      <c r="K5" s="32" t="s">
        <v>168</v>
      </c>
      <c r="L5" s="32" t="s">
        <v>169</v>
      </c>
      <c r="M5" s="32" t="s">
        <v>170</v>
      </c>
      <c r="N5" s="32" t="s">
        <v>171</v>
      </c>
      <c r="O5" s="34" t="s">
        <v>0</v>
      </c>
      <c r="P5" s="34" t="s">
        <v>172</v>
      </c>
      <c r="Q5" s="34" t="s">
        <v>173</v>
      </c>
      <c r="R5" s="34" t="s">
        <v>174</v>
      </c>
      <c r="S5" s="32" t="s">
        <v>175</v>
      </c>
      <c r="T5" s="34" t="s">
        <v>176</v>
      </c>
      <c r="U5" s="32" t="s">
        <v>177</v>
      </c>
      <c r="V5" s="32" t="s">
        <v>178</v>
      </c>
      <c r="W5" s="31" t="s">
        <v>114</v>
      </c>
    </row>
    <row r="6" spans="1:34" s="20" customFormat="1" ht="38.25" customHeight="1">
      <c r="A6" s="18"/>
      <c r="B6" s="70" t="s">
        <v>2015</v>
      </c>
      <c r="C6" s="71"/>
      <c r="D6" s="71"/>
      <c r="E6" s="35">
        <f>SUBTOTAL(9,E7:E464)</f>
        <v>351</v>
      </c>
      <c r="F6" s="36"/>
      <c r="G6" s="36"/>
      <c r="H6" s="36"/>
      <c r="I6" s="37"/>
      <c r="J6" s="36"/>
      <c r="K6" s="36"/>
      <c r="L6" s="36"/>
      <c r="M6" s="36"/>
      <c r="N6" s="36"/>
      <c r="O6" s="38"/>
      <c r="P6" s="39"/>
      <c r="Q6" s="39"/>
      <c r="R6" s="39"/>
      <c r="S6" s="36"/>
      <c r="T6" s="39"/>
      <c r="U6" s="36"/>
      <c r="V6" s="40"/>
      <c r="W6" s="19"/>
    </row>
    <row r="7" spans="1:34" s="23" customFormat="1" ht="28.5" customHeight="1" outlineLevel="3">
      <c r="A7" s="21"/>
      <c r="B7" s="70" t="s">
        <v>1415</v>
      </c>
      <c r="C7" s="71"/>
      <c r="D7" s="71"/>
      <c r="E7" s="35">
        <f>SUBTOTAL(9,E10:E11)</f>
        <v>2</v>
      </c>
      <c r="F7" s="36"/>
      <c r="G7" s="36"/>
      <c r="H7" s="36"/>
      <c r="I7" s="37"/>
      <c r="J7" s="36"/>
      <c r="K7" s="36"/>
      <c r="L7" s="36"/>
      <c r="M7" s="36"/>
      <c r="N7" s="36"/>
      <c r="O7" s="38"/>
      <c r="P7" s="39"/>
      <c r="Q7" s="39"/>
      <c r="R7" s="39"/>
      <c r="S7" s="36"/>
      <c r="T7" s="39"/>
      <c r="U7" s="36"/>
      <c r="V7" s="40"/>
      <c r="W7" s="22"/>
    </row>
    <row r="8" spans="1:34" s="26" customFormat="1" ht="20.25" customHeight="1" outlineLevel="1">
      <c r="A8" s="24"/>
      <c r="B8" s="68" t="s">
        <v>791</v>
      </c>
      <c r="C8" s="69" t="s">
        <v>789</v>
      </c>
      <c r="D8" s="69"/>
      <c r="E8" s="41">
        <f>SUBTOTAL(9,E10:E11)</f>
        <v>2</v>
      </c>
      <c r="F8" s="42"/>
      <c r="G8" s="42"/>
      <c r="H8" s="42"/>
      <c r="I8" s="43"/>
      <c r="J8" s="42"/>
      <c r="K8" s="42"/>
      <c r="L8" s="42"/>
      <c r="M8" s="42"/>
      <c r="N8" s="42"/>
      <c r="O8" s="44"/>
      <c r="P8" s="44"/>
      <c r="Q8" s="44"/>
      <c r="R8" s="44"/>
      <c r="S8" s="42"/>
      <c r="T8" s="44"/>
      <c r="U8" s="42"/>
      <c r="V8" s="45"/>
      <c r="W8" s="25"/>
    </row>
    <row r="9" spans="1:34" s="29" customFormat="1" ht="20.25" customHeight="1" outlineLevel="2">
      <c r="A9" s="27"/>
      <c r="B9" s="66" t="s">
        <v>1050</v>
      </c>
      <c r="C9" s="67"/>
      <c r="D9" s="67" t="s">
        <v>790</v>
      </c>
      <c r="E9" s="46">
        <f>SUBTOTAL(9,E10:E11)</f>
        <v>2</v>
      </c>
      <c r="F9" s="47"/>
      <c r="G9" s="47"/>
      <c r="H9" s="47"/>
      <c r="I9" s="48"/>
      <c r="J9" s="47"/>
      <c r="K9" s="47"/>
      <c r="L9" s="47"/>
      <c r="M9" s="47"/>
      <c r="N9" s="47"/>
      <c r="O9" s="49"/>
      <c r="P9" s="49"/>
      <c r="Q9" s="49"/>
      <c r="R9" s="49"/>
      <c r="S9" s="47"/>
      <c r="T9" s="49"/>
      <c r="U9" s="47"/>
      <c r="V9" s="50"/>
      <c r="W9" s="28"/>
    </row>
    <row r="10" spans="1:34" s="10" customFormat="1" ht="173.25" customHeight="1">
      <c r="A10" s="8">
        <v>2</v>
      </c>
      <c r="B10" s="51" t="s">
        <v>115</v>
      </c>
      <c r="C10" s="51" t="s">
        <v>116</v>
      </c>
      <c r="D10" s="51" t="s">
        <v>230</v>
      </c>
      <c r="E10" s="52">
        <v>1</v>
      </c>
      <c r="F10" s="53">
        <v>113</v>
      </c>
      <c r="G10" s="54" t="s">
        <v>923</v>
      </c>
      <c r="H10" s="54" t="s">
        <v>609</v>
      </c>
      <c r="I10" s="55">
        <v>20070211301479</v>
      </c>
      <c r="J10" s="56" t="s">
        <v>922</v>
      </c>
      <c r="K10" s="56" t="s">
        <v>921</v>
      </c>
      <c r="L10" s="56" t="s">
        <v>272</v>
      </c>
      <c r="M10" s="56" t="s">
        <v>273</v>
      </c>
      <c r="N10" s="56" t="s">
        <v>274</v>
      </c>
      <c r="O10" s="57">
        <v>308707.83</v>
      </c>
      <c r="P10" s="57">
        <v>0</v>
      </c>
      <c r="Q10" s="57">
        <v>4908.28</v>
      </c>
      <c r="R10" s="57">
        <v>0</v>
      </c>
      <c r="S10" s="58" t="s">
        <v>1260</v>
      </c>
      <c r="T10" s="57">
        <v>313616.11</v>
      </c>
      <c r="U10" s="56" t="s">
        <v>275</v>
      </c>
      <c r="V10" s="54" t="s">
        <v>1096</v>
      </c>
      <c r="W10" s="9">
        <f>IF(OR(LEFT(I10)="7",LEFT(I10,1)="8"),VALUE(RIGHT(I10,3)),VALUE(RIGHT(I10,4)))</f>
        <v>1479</v>
      </c>
    </row>
    <row r="11" spans="1:34" s="10" customFormat="1" ht="173.25" customHeight="1">
      <c r="A11" s="8">
        <v>2</v>
      </c>
      <c r="B11" s="51" t="s">
        <v>115</v>
      </c>
      <c r="C11" s="51" t="s">
        <v>116</v>
      </c>
      <c r="D11" s="51" t="s">
        <v>230</v>
      </c>
      <c r="E11" s="52">
        <v>1</v>
      </c>
      <c r="F11" s="53">
        <v>210</v>
      </c>
      <c r="G11" s="54" t="s">
        <v>117</v>
      </c>
      <c r="H11" s="54" t="s">
        <v>609</v>
      </c>
      <c r="I11" s="55">
        <v>700002210104</v>
      </c>
      <c r="J11" s="56" t="s">
        <v>787</v>
      </c>
      <c r="K11" s="56" t="s">
        <v>271</v>
      </c>
      <c r="L11" s="56" t="s">
        <v>272</v>
      </c>
      <c r="M11" s="56" t="s">
        <v>273</v>
      </c>
      <c r="N11" s="56" t="s">
        <v>274</v>
      </c>
      <c r="O11" s="57">
        <v>11001724.76</v>
      </c>
      <c r="P11" s="57">
        <v>0</v>
      </c>
      <c r="Q11" s="57">
        <v>180151.84</v>
      </c>
      <c r="R11" s="57">
        <v>882202.52</v>
      </c>
      <c r="S11" s="58" t="s">
        <v>1566</v>
      </c>
      <c r="T11" s="57">
        <v>10299674.08</v>
      </c>
      <c r="U11" s="56" t="s">
        <v>275</v>
      </c>
      <c r="V11" s="54" t="s">
        <v>1175</v>
      </c>
      <c r="W11" s="9">
        <f>IF(OR(LEFT(I11)="7",LEFT(I11,1)="8"),VALUE(RIGHT(I11,3)),VALUE(RIGHT(I11,4)))</f>
        <v>104</v>
      </c>
    </row>
    <row r="12" spans="1:34" s="23" customFormat="1" ht="28.5" customHeight="1" outlineLevel="3">
      <c r="A12" s="21"/>
      <c r="B12" s="70" t="s">
        <v>276</v>
      </c>
      <c r="C12" s="71"/>
      <c r="D12" s="71"/>
      <c r="E12" s="35">
        <f>SUBTOTAL(9,E13:E19)</f>
        <v>5</v>
      </c>
      <c r="F12" s="36"/>
      <c r="G12" s="36"/>
      <c r="H12" s="36"/>
      <c r="I12" s="37"/>
      <c r="J12" s="36"/>
      <c r="K12" s="36"/>
      <c r="L12" s="36"/>
      <c r="M12" s="36"/>
      <c r="N12" s="36"/>
      <c r="O12" s="38"/>
      <c r="P12" s="39"/>
      <c r="Q12" s="39"/>
      <c r="R12" s="39"/>
      <c r="S12" s="36"/>
      <c r="T12" s="39"/>
      <c r="U12" s="36"/>
      <c r="V12" s="40"/>
      <c r="W12" s="22"/>
    </row>
    <row r="13" spans="1:34" s="26" customFormat="1" ht="20.25" customHeight="1" outlineLevel="1">
      <c r="A13" s="24"/>
      <c r="B13" s="68" t="s">
        <v>791</v>
      </c>
      <c r="C13" s="69" t="s">
        <v>789</v>
      </c>
      <c r="D13" s="69"/>
      <c r="E13" s="41">
        <f>SUBTOTAL(9,E14:E19)</f>
        <v>5</v>
      </c>
      <c r="F13" s="42"/>
      <c r="G13" s="42"/>
      <c r="H13" s="42"/>
      <c r="I13" s="43"/>
      <c r="J13" s="42"/>
      <c r="K13" s="42"/>
      <c r="L13" s="42"/>
      <c r="M13" s="42"/>
      <c r="N13" s="42"/>
      <c r="O13" s="44"/>
      <c r="P13" s="44"/>
      <c r="Q13" s="44"/>
      <c r="R13" s="44"/>
      <c r="S13" s="42"/>
      <c r="T13" s="44"/>
      <c r="U13" s="42"/>
      <c r="V13" s="45"/>
      <c r="W13" s="25"/>
    </row>
    <row r="14" spans="1:34" s="29" customFormat="1" ht="20.25" customHeight="1" outlineLevel="2">
      <c r="A14" s="27"/>
      <c r="B14" s="66" t="s">
        <v>1050</v>
      </c>
      <c r="C14" s="67"/>
      <c r="D14" s="67" t="s">
        <v>790</v>
      </c>
      <c r="E14" s="46">
        <f>SUBTOTAL(9,E15:E19)</f>
        <v>5</v>
      </c>
      <c r="F14" s="47"/>
      <c r="G14" s="47"/>
      <c r="H14" s="47"/>
      <c r="I14" s="48"/>
      <c r="J14" s="47"/>
      <c r="K14" s="47"/>
      <c r="L14" s="47"/>
      <c r="M14" s="47"/>
      <c r="N14" s="47"/>
      <c r="O14" s="49"/>
      <c r="P14" s="49"/>
      <c r="Q14" s="49"/>
      <c r="R14" s="49"/>
      <c r="S14" s="47"/>
      <c r="T14" s="49"/>
      <c r="U14" s="47"/>
      <c r="V14" s="50"/>
      <c r="W14" s="28"/>
    </row>
    <row r="15" spans="1:34" s="10" customFormat="1" ht="173.25" customHeight="1">
      <c r="A15" s="8">
        <v>4</v>
      </c>
      <c r="B15" s="51" t="s">
        <v>276</v>
      </c>
      <c r="C15" s="51" t="s">
        <v>116</v>
      </c>
      <c r="D15" s="51" t="s">
        <v>230</v>
      </c>
      <c r="E15" s="52">
        <v>1</v>
      </c>
      <c r="F15" s="53">
        <v>120</v>
      </c>
      <c r="G15" s="54" t="s">
        <v>1567</v>
      </c>
      <c r="H15" s="54" t="s">
        <v>609</v>
      </c>
      <c r="I15" s="55">
        <v>20040411201355</v>
      </c>
      <c r="J15" s="56" t="s">
        <v>773</v>
      </c>
      <c r="K15" s="56" t="s">
        <v>1449</v>
      </c>
      <c r="L15" s="56" t="s">
        <v>272</v>
      </c>
      <c r="M15" s="56" t="s">
        <v>784</v>
      </c>
      <c r="N15" s="56" t="s">
        <v>274</v>
      </c>
      <c r="O15" s="57">
        <v>144926837.94999999</v>
      </c>
      <c r="P15" s="57">
        <v>47145057.210000001</v>
      </c>
      <c r="Q15" s="57">
        <v>1532482.54</v>
      </c>
      <c r="R15" s="57">
        <v>29613743.379999999</v>
      </c>
      <c r="S15" s="58" t="s">
        <v>1682</v>
      </c>
      <c r="T15" s="57">
        <v>163990634.31999999</v>
      </c>
      <c r="U15" s="56" t="s">
        <v>275</v>
      </c>
      <c r="V15" s="54" t="s">
        <v>1450</v>
      </c>
      <c r="W15" s="9">
        <f>IF(OR(LEFT(I15)="7",LEFT(I15,1)="8"),VALUE(RIGHT(I15,3)),VALUE(RIGHT(I15,4)))</f>
        <v>1355</v>
      </c>
    </row>
    <row r="16" spans="1:34" s="10" customFormat="1" ht="240.75" customHeight="1">
      <c r="A16" s="8">
        <v>4</v>
      </c>
      <c r="B16" s="51" t="s">
        <v>276</v>
      </c>
      <c r="C16" s="51" t="s">
        <v>116</v>
      </c>
      <c r="D16" s="51" t="s">
        <v>230</v>
      </c>
      <c r="E16" s="52">
        <v>1</v>
      </c>
      <c r="F16" s="53">
        <v>200</v>
      </c>
      <c r="G16" s="54" t="s">
        <v>774</v>
      </c>
      <c r="H16" s="54" t="s">
        <v>609</v>
      </c>
      <c r="I16" s="55">
        <v>20050420001404</v>
      </c>
      <c r="J16" s="56" t="s">
        <v>775</v>
      </c>
      <c r="K16" s="56" t="s">
        <v>776</v>
      </c>
      <c r="L16" s="56" t="s">
        <v>272</v>
      </c>
      <c r="M16" s="56" t="s">
        <v>767</v>
      </c>
      <c r="N16" s="56" t="s">
        <v>777</v>
      </c>
      <c r="O16" s="57">
        <v>451225017.41000003</v>
      </c>
      <c r="P16" s="57">
        <v>0</v>
      </c>
      <c r="Q16" s="57">
        <v>7549136.5999999996</v>
      </c>
      <c r="R16" s="57">
        <v>33909900.850000001</v>
      </c>
      <c r="S16" s="58" t="s">
        <v>1683</v>
      </c>
      <c r="T16" s="57">
        <v>424864253.16000003</v>
      </c>
      <c r="U16" s="56" t="s">
        <v>275</v>
      </c>
      <c r="V16" s="54" t="s">
        <v>1377</v>
      </c>
      <c r="W16" s="9">
        <f>IF(OR(LEFT(I16)="7",LEFT(I16,1)="8"),VALUE(RIGHT(I16,3)),VALUE(RIGHT(I16,4)))</f>
        <v>1404</v>
      </c>
    </row>
    <row r="17" spans="1:23" s="10" customFormat="1" ht="208.5" customHeight="1">
      <c r="A17" s="8">
        <v>4</v>
      </c>
      <c r="B17" s="51" t="s">
        <v>276</v>
      </c>
      <c r="C17" s="51" t="s">
        <v>116</v>
      </c>
      <c r="D17" s="51" t="s">
        <v>230</v>
      </c>
      <c r="E17" s="52">
        <v>1</v>
      </c>
      <c r="F17" s="53">
        <v>811</v>
      </c>
      <c r="G17" s="54" t="s">
        <v>1451</v>
      </c>
      <c r="H17" s="54" t="s">
        <v>609</v>
      </c>
      <c r="I17" s="55">
        <v>20073641001477</v>
      </c>
      <c r="J17" s="56" t="s">
        <v>222</v>
      </c>
      <c r="K17" s="56" t="s">
        <v>223</v>
      </c>
      <c r="L17" s="56" t="s">
        <v>272</v>
      </c>
      <c r="M17" s="56" t="s">
        <v>784</v>
      </c>
      <c r="N17" s="56" t="s">
        <v>274</v>
      </c>
      <c r="O17" s="57">
        <v>3095169174.0700002</v>
      </c>
      <c r="P17" s="57">
        <v>0</v>
      </c>
      <c r="Q17" s="57">
        <v>26096107.129999999</v>
      </c>
      <c r="R17" s="57">
        <v>95546715.689999998</v>
      </c>
      <c r="S17" s="58" t="s">
        <v>1515</v>
      </c>
      <c r="T17" s="57">
        <v>3025718565.5100002</v>
      </c>
      <c r="U17" s="56" t="s">
        <v>785</v>
      </c>
      <c r="V17" s="54" t="s">
        <v>1505</v>
      </c>
      <c r="W17" s="9">
        <f>IF(OR(LEFT(I17)="7",LEFT(I17,1)="8"),VALUE(RIGHT(I17,3)),VALUE(RIGHT(I17,4)))</f>
        <v>1477</v>
      </c>
    </row>
    <row r="18" spans="1:23" s="10" customFormat="1" ht="231" customHeight="1">
      <c r="A18" s="8">
        <v>4</v>
      </c>
      <c r="B18" s="51" t="s">
        <v>276</v>
      </c>
      <c r="C18" s="51" t="s">
        <v>116</v>
      </c>
      <c r="D18" s="51" t="s">
        <v>230</v>
      </c>
      <c r="E18" s="52">
        <v>1</v>
      </c>
      <c r="F18" s="53">
        <v>911</v>
      </c>
      <c r="G18" s="54" t="s">
        <v>1684</v>
      </c>
      <c r="H18" s="54" t="s">
        <v>609</v>
      </c>
      <c r="I18" s="55">
        <v>20120491101560</v>
      </c>
      <c r="J18" s="56" t="s">
        <v>1419</v>
      </c>
      <c r="K18" s="56" t="s">
        <v>1420</v>
      </c>
      <c r="L18" s="56" t="s">
        <v>272</v>
      </c>
      <c r="M18" s="56" t="s">
        <v>767</v>
      </c>
      <c r="N18" s="56" t="s">
        <v>777</v>
      </c>
      <c r="O18" s="57">
        <v>68006242.200000003</v>
      </c>
      <c r="P18" s="57">
        <v>202000000</v>
      </c>
      <c r="Q18" s="57">
        <v>4089623.88</v>
      </c>
      <c r="R18" s="57">
        <v>186726435.12</v>
      </c>
      <c r="S18" s="58" t="s">
        <v>1685</v>
      </c>
      <c r="T18" s="57">
        <v>87369430.959999993</v>
      </c>
      <c r="U18" s="56" t="s">
        <v>275</v>
      </c>
      <c r="V18" s="54" t="s">
        <v>1452</v>
      </c>
      <c r="W18" s="9">
        <f>IF(OR(LEFT(I18)="7",LEFT(I18,1)="8"),VALUE(RIGHT(I18,3)),VALUE(RIGHT(I18,4)))</f>
        <v>1560</v>
      </c>
    </row>
    <row r="19" spans="1:23" s="10" customFormat="1" ht="211.5" customHeight="1">
      <c r="A19" s="8">
        <v>4</v>
      </c>
      <c r="B19" s="51" t="s">
        <v>276</v>
      </c>
      <c r="C19" s="51" t="s">
        <v>116</v>
      </c>
      <c r="D19" s="51" t="s">
        <v>230</v>
      </c>
      <c r="E19" s="52">
        <v>1</v>
      </c>
      <c r="F19" s="53">
        <v>911</v>
      </c>
      <c r="G19" s="54" t="s">
        <v>1684</v>
      </c>
      <c r="H19" s="54" t="s">
        <v>609</v>
      </c>
      <c r="I19" s="55">
        <v>20120491101561</v>
      </c>
      <c r="J19" s="56" t="s">
        <v>1421</v>
      </c>
      <c r="K19" s="56" t="s">
        <v>1422</v>
      </c>
      <c r="L19" s="56" t="s">
        <v>272</v>
      </c>
      <c r="M19" s="56" t="s">
        <v>767</v>
      </c>
      <c r="N19" s="56" t="s">
        <v>777</v>
      </c>
      <c r="O19" s="57">
        <v>170140977.80000001</v>
      </c>
      <c r="P19" s="57">
        <v>0</v>
      </c>
      <c r="Q19" s="57">
        <v>2945527.58</v>
      </c>
      <c r="R19" s="57">
        <v>1969132.41</v>
      </c>
      <c r="S19" s="58" t="s">
        <v>1686</v>
      </c>
      <c r="T19" s="57">
        <v>171117372.97</v>
      </c>
      <c r="U19" s="56" t="s">
        <v>275</v>
      </c>
      <c r="V19" s="54" t="s">
        <v>1687</v>
      </c>
      <c r="W19" s="9">
        <f>IF(OR(LEFT(I19)="7",LEFT(I19,1)="8"),VALUE(RIGHT(I19,3)),VALUE(RIGHT(I19,4)))</f>
        <v>1561</v>
      </c>
    </row>
    <row r="20" spans="1:23" s="23" customFormat="1" ht="28.5" customHeight="1" outlineLevel="3">
      <c r="A20" s="21"/>
      <c r="B20" s="70" t="s">
        <v>779</v>
      </c>
      <c r="C20" s="71"/>
      <c r="D20" s="71"/>
      <c r="E20" s="35">
        <f>SUBTOTAL(9,E21:E28)</f>
        <v>4</v>
      </c>
      <c r="F20" s="36"/>
      <c r="G20" s="36"/>
      <c r="H20" s="36"/>
      <c r="I20" s="37"/>
      <c r="J20" s="36"/>
      <c r="K20" s="36"/>
      <c r="L20" s="36"/>
      <c r="M20" s="36"/>
      <c r="N20" s="36"/>
      <c r="O20" s="38"/>
      <c r="P20" s="39"/>
      <c r="Q20" s="39"/>
      <c r="R20" s="39"/>
      <c r="S20" s="36"/>
      <c r="T20" s="39"/>
      <c r="U20" s="36"/>
      <c r="V20" s="40"/>
      <c r="W20" s="22"/>
    </row>
    <row r="21" spans="1:23" s="26" customFormat="1" ht="20.25" customHeight="1" outlineLevel="1">
      <c r="A21" s="24"/>
      <c r="B21" s="68" t="s">
        <v>791</v>
      </c>
      <c r="C21" s="69" t="s">
        <v>789</v>
      </c>
      <c r="D21" s="69"/>
      <c r="E21" s="41">
        <f>SUBTOTAL(9,E22:E25)</f>
        <v>3</v>
      </c>
      <c r="F21" s="42"/>
      <c r="G21" s="42"/>
      <c r="H21" s="42"/>
      <c r="I21" s="43"/>
      <c r="J21" s="42"/>
      <c r="K21" s="42"/>
      <c r="L21" s="42"/>
      <c r="M21" s="42"/>
      <c r="N21" s="42"/>
      <c r="O21" s="44"/>
      <c r="P21" s="44"/>
      <c r="Q21" s="44"/>
      <c r="R21" s="44"/>
      <c r="S21" s="42"/>
      <c r="T21" s="44"/>
      <c r="U21" s="42"/>
      <c r="V21" s="45"/>
      <c r="W21" s="25"/>
    </row>
    <row r="22" spans="1:23" s="29" customFormat="1" ht="20.25" customHeight="1" outlineLevel="2">
      <c r="A22" s="27"/>
      <c r="B22" s="66" t="s">
        <v>332</v>
      </c>
      <c r="C22" s="67"/>
      <c r="D22" s="67"/>
      <c r="E22" s="46">
        <f>SUBTOTAL(9,E23:E25)</f>
        <v>3</v>
      </c>
      <c r="F22" s="47"/>
      <c r="G22" s="47"/>
      <c r="H22" s="47"/>
      <c r="I22" s="48"/>
      <c r="J22" s="47"/>
      <c r="K22" s="47"/>
      <c r="L22" s="47"/>
      <c r="M22" s="47"/>
      <c r="N22" s="47"/>
      <c r="O22" s="49"/>
      <c r="P22" s="49"/>
      <c r="Q22" s="49"/>
      <c r="R22" s="49"/>
      <c r="S22" s="47"/>
      <c r="T22" s="49"/>
      <c r="U22" s="47"/>
      <c r="V22" s="50"/>
      <c r="W22" s="28"/>
    </row>
    <row r="23" spans="1:23" s="10" customFormat="1" ht="215.25" customHeight="1">
      <c r="A23" s="8">
        <v>5</v>
      </c>
      <c r="B23" s="51" t="s">
        <v>779</v>
      </c>
      <c r="C23" s="51" t="s">
        <v>116</v>
      </c>
      <c r="D23" s="51" t="s">
        <v>230</v>
      </c>
      <c r="E23" s="52">
        <v>1</v>
      </c>
      <c r="F23" s="53">
        <v>121</v>
      </c>
      <c r="G23" s="54" t="s">
        <v>1378</v>
      </c>
      <c r="H23" s="54" t="s">
        <v>609</v>
      </c>
      <c r="I23" s="55">
        <v>20120512101557</v>
      </c>
      <c r="J23" s="56" t="s">
        <v>1379</v>
      </c>
      <c r="K23" s="56" t="s">
        <v>1380</v>
      </c>
      <c r="L23" s="56" t="s">
        <v>272</v>
      </c>
      <c r="M23" s="56" t="s">
        <v>454</v>
      </c>
      <c r="N23" s="56" t="s">
        <v>274</v>
      </c>
      <c r="O23" s="57">
        <v>212517452.97</v>
      </c>
      <c r="P23" s="57">
        <v>0</v>
      </c>
      <c r="Q23" s="57">
        <v>3690490.58</v>
      </c>
      <c r="R23" s="57">
        <v>219054.03</v>
      </c>
      <c r="S23" s="58" t="s">
        <v>1688</v>
      </c>
      <c r="T23" s="57">
        <v>215988889.52000001</v>
      </c>
      <c r="U23" s="56" t="s">
        <v>785</v>
      </c>
      <c r="V23" s="54" t="s">
        <v>1689</v>
      </c>
      <c r="W23" s="9">
        <f>IF(OR(LEFT(I23)="7",LEFT(I23,1)="8"),VALUE(RIGHT(I23,3)),VALUE(RIGHT(I23,4)))</f>
        <v>1557</v>
      </c>
    </row>
    <row r="24" spans="1:23" s="10" customFormat="1" ht="219.75" customHeight="1">
      <c r="A24" s="8">
        <v>5</v>
      </c>
      <c r="B24" s="51" t="s">
        <v>779</v>
      </c>
      <c r="C24" s="51" t="s">
        <v>116</v>
      </c>
      <c r="D24" s="51" t="s">
        <v>230</v>
      </c>
      <c r="E24" s="52">
        <v>1</v>
      </c>
      <c r="F24" s="53" t="s">
        <v>1423</v>
      </c>
      <c r="G24" s="54" t="s">
        <v>1424</v>
      </c>
      <c r="H24" s="54" t="s">
        <v>609</v>
      </c>
      <c r="I24" s="55" t="s">
        <v>909</v>
      </c>
      <c r="J24" s="56" t="s">
        <v>910</v>
      </c>
      <c r="K24" s="56" t="s">
        <v>73</v>
      </c>
      <c r="L24" s="56" t="s">
        <v>272</v>
      </c>
      <c r="M24" s="56" t="s">
        <v>454</v>
      </c>
      <c r="N24" s="56" t="s">
        <v>777</v>
      </c>
      <c r="O24" s="57">
        <v>46800322.310000002</v>
      </c>
      <c r="P24" s="57">
        <v>3560976.88</v>
      </c>
      <c r="Q24" s="57">
        <v>548712.72</v>
      </c>
      <c r="R24" s="57">
        <v>15400194.18</v>
      </c>
      <c r="S24" s="58" t="s">
        <v>1690</v>
      </c>
      <c r="T24" s="57">
        <v>112974023.62</v>
      </c>
      <c r="U24" s="56" t="s">
        <v>785</v>
      </c>
      <c r="V24" s="54" t="s">
        <v>1691</v>
      </c>
      <c r="W24" s="9">
        <f>IF(OR(LEFT(I24)="7",LEFT(I24,1)="8"),VALUE(RIGHT(I24,3)),VALUE(RIGHT(I24,4)))</f>
        <v>31</v>
      </c>
    </row>
    <row r="25" spans="1:23" s="10" customFormat="1" ht="214.5" customHeight="1">
      <c r="A25" s="8">
        <v>5</v>
      </c>
      <c r="B25" s="51" t="s">
        <v>779</v>
      </c>
      <c r="C25" s="51" t="s">
        <v>116</v>
      </c>
      <c r="D25" s="51" t="s">
        <v>230</v>
      </c>
      <c r="E25" s="52">
        <v>1</v>
      </c>
      <c r="F25" s="53" t="s">
        <v>1423</v>
      </c>
      <c r="G25" s="54" t="s">
        <v>1424</v>
      </c>
      <c r="H25" s="54" t="s">
        <v>609</v>
      </c>
      <c r="I25" s="55" t="s">
        <v>1425</v>
      </c>
      <c r="J25" s="56" t="s">
        <v>1426</v>
      </c>
      <c r="K25" s="56" t="s">
        <v>1427</v>
      </c>
      <c r="L25" s="56" t="s">
        <v>272</v>
      </c>
      <c r="M25" s="56" t="s">
        <v>454</v>
      </c>
      <c r="N25" s="56" t="s">
        <v>274</v>
      </c>
      <c r="O25" s="57">
        <v>29912484</v>
      </c>
      <c r="P25" s="57">
        <v>1102000</v>
      </c>
      <c r="Q25" s="57">
        <v>530346.89</v>
      </c>
      <c r="R25" s="57">
        <v>236833.27</v>
      </c>
      <c r="S25" s="58" t="s">
        <v>1568</v>
      </c>
      <c r="T25" s="57">
        <v>31307997.620000001</v>
      </c>
      <c r="U25" s="56" t="s">
        <v>275</v>
      </c>
      <c r="V25" s="54" t="s">
        <v>1692</v>
      </c>
      <c r="W25" s="9">
        <f>IF(OR(LEFT(I25)="7",LEFT(I25,1)="8"),VALUE(RIGHT(I25,3)),VALUE(RIGHT(I25,4)))</f>
        <v>1563</v>
      </c>
    </row>
    <row r="26" spans="1:23" s="26" customFormat="1" ht="20.25" customHeight="1" outlineLevel="1">
      <c r="A26" s="24"/>
      <c r="B26" s="68" t="s">
        <v>186</v>
      </c>
      <c r="C26" s="69"/>
      <c r="D26" s="69"/>
      <c r="E26" s="41">
        <f>SUBTOTAL(9,E27:E28)</f>
        <v>1</v>
      </c>
      <c r="F26" s="42"/>
      <c r="G26" s="42"/>
      <c r="H26" s="42"/>
      <c r="I26" s="43"/>
      <c r="J26" s="42"/>
      <c r="K26" s="42"/>
      <c r="L26" s="42"/>
      <c r="M26" s="42"/>
      <c r="N26" s="42"/>
      <c r="O26" s="44"/>
      <c r="P26" s="44"/>
      <c r="Q26" s="44"/>
      <c r="R26" s="44"/>
      <c r="S26" s="42"/>
      <c r="T26" s="44"/>
      <c r="U26" s="42"/>
      <c r="V26" s="45"/>
      <c r="W26" s="25"/>
    </row>
    <row r="27" spans="1:23" s="29" customFormat="1" ht="20.25" customHeight="1" outlineLevel="2">
      <c r="A27" s="27"/>
      <c r="B27" s="66" t="s">
        <v>332</v>
      </c>
      <c r="C27" s="67"/>
      <c r="D27" s="67"/>
      <c r="E27" s="46">
        <f>SUBTOTAL(9,E28:E28)</f>
        <v>1</v>
      </c>
      <c r="F27" s="47"/>
      <c r="G27" s="47"/>
      <c r="H27" s="47"/>
      <c r="I27" s="48"/>
      <c r="J27" s="47"/>
      <c r="K27" s="47"/>
      <c r="L27" s="47"/>
      <c r="M27" s="47"/>
      <c r="N27" s="47"/>
      <c r="O27" s="49"/>
      <c r="P27" s="49"/>
      <c r="Q27" s="49"/>
      <c r="R27" s="49"/>
      <c r="S27" s="47"/>
      <c r="T27" s="49"/>
      <c r="U27" s="47"/>
      <c r="V27" s="50"/>
      <c r="W27" s="28"/>
    </row>
    <row r="28" spans="1:23" s="10" customFormat="1" ht="173.25" customHeight="1">
      <c r="A28" s="8">
        <v>5</v>
      </c>
      <c r="B28" s="51" t="s">
        <v>779</v>
      </c>
      <c r="C28" s="51" t="s">
        <v>74</v>
      </c>
      <c r="D28" s="51" t="s">
        <v>230</v>
      </c>
      <c r="E28" s="52">
        <v>1</v>
      </c>
      <c r="F28" s="53">
        <v>612</v>
      </c>
      <c r="G28" s="54" t="s">
        <v>133</v>
      </c>
      <c r="H28" s="54" t="s">
        <v>133</v>
      </c>
      <c r="I28" s="55">
        <v>20070561201459</v>
      </c>
      <c r="J28" s="56" t="s">
        <v>132</v>
      </c>
      <c r="K28" s="56" t="s">
        <v>197</v>
      </c>
      <c r="L28" s="56" t="s">
        <v>817</v>
      </c>
      <c r="M28" s="56" t="s">
        <v>745</v>
      </c>
      <c r="N28" s="56" t="s">
        <v>274</v>
      </c>
      <c r="O28" s="57">
        <v>17044468.949999999</v>
      </c>
      <c r="P28" s="57">
        <v>-55785.56</v>
      </c>
      <c r="Q28" s="57">
        <v>5775.82</v>
      </c>
      <c r="R28" s="57">
        <v>534539.27</v>
      </c>
      <c r="S28" s="58" t="s">
        <v>1569</v>
      </c>
      <c r="T28" s="57">
        <v>16459919.939999999</v>
      </c>
      <c r="U28" s="56" t="s">
        <v>275</v>
      </c>
      <c r="V28" s="54" t="s">
        <v>1693</v>
      </c>
      <c r="W28" s="9">
        <f>IF(OR(LEFT(I28)="7",LEFT(I28,1)="8"),VALUE(RIGHT(I28,3)),VALUE(RIGHT(I28,4)))</f>
        <v>1459</v>
      </c>
    </row>
    <row r="29" spans="1:23" s="23" customFormat="1" ht="28.5" customHeight="1" outlineLevel="3">
      <c r="A29" s="21"/>
      <c r="B29" s="70" t="s">
        <v>118</v>
      </c>
      <c r="C29" s="71"/>
      <c r="D29" s="71"/>
      <c r="E29" s="35">
        <f>SUBTOTAL(9,E32:E124)</f>
        <v>86</v>
      </c>
      <c r="F29" s="36"/>
      <c r="G29" s="36"/>
      <c r="H29" s="36"/>
      <c r="I29" s="37"/>
      <c r="J29" s="36"/>
      <c r="K29" s="36"/>
      <c r="L29" s="36"/>
      <c r="M29" s="36"/>
      <c r="N29" s="36"/>
      <c r="O29" s="38"/>
      <c r="P29" s="39"/>
      <c r="Q29" s="39"/>
      <c r="R29" s="39"/>
      <c r="S29" s="36"/>
      <c r="T29" s="39"/>
      <c r="U29" s="36"/>
      <c r="V29" s="40"/>
      <c r="W29" s="22"/>
    </row>
    <row r="30" spans="1:23" s="26" customFormat="1" ht="20.25" customHeight="1" outlineLevel="1">
      <c r="A30" s="24"/>
      <c r="B30" s="68" t="s">
        <v>791</v>
      </c>
      <c r="C30" s="69" t="s">
        <v>789</v>
      </c>
      <c r="D30" s="69"/>
      <c r="E30" s="41">
        <f>SUBTOTAL(9,E32:E109)</f>
        <v>76</v>
      </c>
      <c r="F30" s="42"/>
      <c r="G30" s="42"/>
      <c r="H30" s="42"/>
      <c r="I30" s="43"/>
      <c r="J30" s="42"/>
      <c r="K30" s="42"/>
      <c r="L30" s="42"/>
      <c r="M30" s="42"/>
      <c r="N30" s="42"/>
      <c r="O30" s="44"/>
      <c r="P30" s="44"/>
      <c r="Q30" s="44"/>
      <c r="R30" s="44"/>
      <c r="S30" s="42"/>
      <c r="T30" s="44"/>
      <c r="U30" s="42"/>
      <c r="V30" s="45"/>
      <c r="W30" s="25"/>
    </row>
    <row r="31" spans="1:23" s="29" customFormat="1" ht="20.25" customHeight="1" outlineLevel="2">
      <c r="A31" s="27"/>
      <c r="B31" s="66" t="s">
        <v>332</v>
      </c>
      <c r="C31" s="67"/>
      <c r="D31" s="67"/>
      <c r="E31" s="46">
        <f>SUBTOTAL(9,E32:E92)</f>
        <v>61</v>
      </c>
      <c r="F31" s="47"/>
      <c r="G31" s="47"/>
      <c r="H31" s="47"/>
      <c r="I31" s="48"/>
      <c r="J31" s="47"/>
      <c r="K31" s="47"/>
      <c r="L31" s="47"/>
      <c r="M31" s="47"/>
      <c r="N31" s="47"/>
      <c r="O31" s="49"/>
      <c r="P31" s="49"/>
      <c r="Q31" s="49"/>
      <c r="R31" s="49"/>
      <c r="S31" s="47"/>
      <c r="T31" s="49"/>
      <c r="U31" s="47"/>
      <c r="V31" s="50"/>
      <c r="W31" s="28"/>
    </row>
    <row r="32" spans="1:23" s="10" customFormat="1" ht="173.25" customHeight="1">
      <c r="A32" s="8">
        <v>6</v>
      </c>
      <c r="B32" s="51" t="s">
        <v>118</v>
      </c>
      <c r="C32" s="51" t="s">
        <v>116</v>
      </c>
      <c r="D32" s="51" t="s">
        <v>230</v>
      </c>
      <c r="E32" s="52">
        <v>1</v>
      </c>
      <c r="F32" s="53">
        <v>210</v>
      </c>
      <c r="G32" s="54" t="s">
        <v>781</v>
      </c>
      <c r="H32" s="54" t="s">
        <v>609</v>
      </c>
      <c r="I32" s="55">
        <v>20110621001545</v>
      </c>
      <c r="J32" s="56" t="s">
        <v>1159</v>
      </c>
      <c r="K32" s="56" t="s">
        <v>1160</v>
      </c>
      <c r="L32" s="56" t="s">
        <v>272</v>
      </c>
      <c r="M32" s="56" t="s">
        <v>784</v>
      </c>
      <c r="N32" s="56" t="s">
        <v>188</v>
      </c>
      <c r="O32" s="57">
        <v>5355019189.4899998</v>
      </c>
      <c r="P32" s="57">
        <v>0</v>
      </c>
      <c r="Q32" s="57">
        <v>199801760.36000001</v>
      </c>
      <c r="R32" s="57">
        <v>1943743.14</v>
      </c>
      <c r="S32" s="58" t="s">
        <v>1694</v>
      </c>
      <c r="T32" s="57">
        <v>5552877206.71</v>
      </c>
      <c r="U32" s="56" t="s">
        <v>275</v>
      </c>
      <c r="V32" s="54" t="s">
        <v>1695</v>
      </c>
      <c r="W32" s="9">
        <f>IF(OR(LEFT(I32)="7",LEFT(I32,1)="8"),VALUE(RIGHT(I32,3)),VALUE(RIGHT(I32,4)))</f>
        <v>1545</v>
      </c>
    </row>
    <row r="33" spans="1:23" s="10" customFormat="1" ht="228" customHeight="1">
      <c r="A33" s="8">
        <v>6</v>
      </c>
      <c r="B33" s="51" t="s">
        <v>118</v>
      </c>
      <c r="C33" s="51" t="s">
        <v>116</v>
      </c>
      <c r="D33" s="51" t="s">
        <v>230</v>
      </c>
      <c r="E33" s="52">
        <v>1</v>
      </c>
      <c r="F33" s="53">
        <v>210</v>
      </c>
      <c r="G33" s="54" t="s">
        <v>781</v>
      </c>
      <c r="H33" s="54" t="s">
        <v>609</v>
      </c>
      <c r="I33" s="55">
        <v>20120621001550</v>
      </c>
      <c r="J33" s="56" t="s">
        <v>1261</v>
      </c>
      <c r="K33" s="56" t="s">
        <v>1262</v>
      </c>
      <c r="L33" s="56" t="s">
        <v>272</v>
      </c>
      <c r="M33" s="56" t="s">
        <v>784</v>
      </c>
      <c r="N33" s="56" t="s">
        <v>188</v>
      </c>
      <c r="O33" s="57">
        <v>4429376796.6000004</v>
      </c>
      <c r="P33" s="57">
        <v>0</v>
      </c>
      <c r="Q33" s="57">
        <v>163738524.33000001</v>
      </c>
      <c r="R33" s="57">
        <v>126555262.03</v>
      </c>
      <c r="S33" s="58" t="s">
        <v>1696</v>
      </c>
      <c r="T33" s="57">
        <v>4466560058.8999996</v>
      </c>
      <c r="U33" s="56" t="s">
        <v>275</v>
      </c>
      <c r="V33" s="54" t="s">
        <v>1697</v>
      </c>
      <c r="W33" s="9">
        <f>IF(OR(LEFT(I33)="7",LEFT(I33,1)="8"),VALUE(RIGHT(I33,3)),VALUE(RIGHT(I33,4)))</f>
        <v>1550</v>
      </c>
    </row>
    <row r="34" spans="1:23" s="10" customFormat="1" ht="264.75" customHeight="1">
      <c r="A34" s="8">
        <v>6</v>
      </c>
      <c r="B34" s="51" t="s">
        <v>118</v>
      </c>
      <c r="C34" s="51" t="s">
        <v>116</v>
      </c>
      <c r="D34" s="51" t="s">
        <v>230</v>
      </c>
      <c r="E34" s="52">
        <v>1</v>
      </c>
      <c r="F34" s="53">
        <v>211</v>
      </c>
      <c r="G34" s="54" t="s">
        <v>256</v>
      </c>
      <c r="H34" s="54" t="s">
        <v>609</v>
      </c>
      <c r="I34" s="55">
        <v>20010620001161</v>
      </c>
      <c r="J34" s="56" t="s">
        <v>257</v>
      </c>
      <c r="K34" s="56" t="s">
        <v>1161</v>
      </c>
      <c r="L34" s="56" t="s">
        <v>272</v>
      </c>
      <c r="M34" s="56" t="s">
        <v>273</v>
      </c>
      <c r="N34" s="56" t="s">
        <v>188</v>
      </c>
      <c r="O34" s="57">
        <v>33782795168.77</v>
      </c>
      <c r="P34" s="57">
        <v>15202666182</v>
      </c>
      <c r="Q34" s="57">
        <v>716214122.79999995</v>
      </c>
      <c r="R34" s="57">
        <v>2523234511.2800002</v>
      </c>
      <c r="S34" s="58" t="s">
        <v>1698</v>
      </c>
      <c r="T34" s="57">
        <v>47178440962.290001</v>
      </c>
      <c r="U34" s="56" t="s">
        <v>275</v>
      </c>
      <c r="V34" s="54" t="s">
        <v>1699</v>
      </c>
      <c r="W34" s="9">
        <f>IF(OR(LEFT(I34)="7",LEFT(I34,1)="8"),VALUE(RIGHT(I34,3)),VALUE(RIGHT(I34,4)))</f>
        <v>1161</v>
      </c>
    </row>
    <row r="35" spans="1:23" s="10" customFormat="1" ht="173.25" customHeight="1">
      <c r="A35" s="8">
        <v>6</v>
      </c>
      <c r="B35" s="51" t="s">
        <v>118</v>
      </c>
      <c r="C35" s="51" t="s">
        <v>116</v>
      </c>
      <c r="D35" s="51" t="s">
        <v>230</v>
      </c>
      <c r="E35" s="52">
        <v>1</v>
      </c>
      <c r="F35" s="53">
        <v>212</v>
      </c>
      <c r="G35" s="54" t="s">
        <v>258</v>
      </c>
      <c r="H35" s="54" t="s">
        <v>609</v>
      </c>
      <c r="I35" s="55">
        <v>700003100051</v>
      </c>
      <c r="J35" s="56" t="s">
        <v>595</v>
      </c>
      <c r="K35" s="56" t="s">
        <v>220</v>
      </c>
      <c r="L35" s="56" t="s">
        <v>272</v>
      </c>
      <c r="M35" s="56" t="s">
        <v>784</v>
      </c>
      <c r="N35" s="56" t="s">
        <v>916</v>
      </c>
      <c r="O35" s="57">
        <v>1893187.57</v>
      </c>
      <c r="P35" s="57">
        <v>0</v>
      </c>
      <c r="Q35" s="57">
        <v>32459.06</v>
      </c>
      <c r="R35" s="57">
        <v>8706.15</v>
      </c>
      <c r="S35" s="58" t="s">
        <v>1700</v>
      </c>
      <c r="T35" s="57">
        <v>1916940.48</v>
      </c>
      <c r="U35" s="56" t="s">
        <v>275</v>
      </c>
      <c r="V35" s="54" t="s">
        <v>1570</v>
      </c>
      <c r="W35" s="9">
        <f>IF(OR(LEFT(I35)="7",LEFT(I35,1)="8"),VALUE(RIGHT(I35,3)),VALUE(RIGHT(I35,4)))</f>
        <v>51</v>
      </c>
    </row>
    <row r="36" spans="1:23" s="10" customFormat="1" ht="181.5" customHeight="1">
      <c r="A36" s="8">
        <v>6</v>
      </c>
      <c r="B36" s="51" t="s">
        <v>118</v>
      </c>
      <c r="C36" s="51" t="s">
        <v>116</v>
      </c>
      <c r="D36" s="51" t="s">
        <v>230</v>
      </c>
      <c r="E36" s="52">
        <v>1</v>
      </c>
      <c r="F36" s="53">
        <v>212</v>
      </c>
      <c r="G36" s="54" t="s">
        <v>258</v>
      </c>
      <c r="H36" s="54" t="s">
        <v>609</v>
      </c>
      <c r="I36" s="55" t="s">
        <v>259</v>
      </c>
      <c r="J36" s="56" t="s">
        <v>632</v>
      </c>
      <c r="K36" s="56" t="s">
        <v>1153</v>
      </c>
      <c r="L36" s="56" t="s">
        <v>272</v>
      </c>
      <c r="M36" s="56" t="s">
        <v>784</v>
      </c>
      <c r="N36" s="56" t="s">
        <v>274</v>
      </c>
      <c r="O36" s="57">
        <v>0</v>
      </c>
      <c r="P36" s="57">
        <v>0</v>
      </c>
      <c r="Q36" s="57">
        <v>0</v>
      </c>
      <c r="R36" s="57">
        <v>0</v>
      </c>
      <c r="S36" s="58" t="s">
        <v>1701</v>
      </c>
      <c r="T36" s="57">
        <v>0</v>
      </c>
      <c r="U36" s="56" t="s">
        <v>785</v>
      </c>
      <c r="V36" s="54" t="s">
        <v>1176</v>
      </c>
      <c r="W36" s="9">
        <f>IF(OR(LEFT(I36)="7",LEFT(I36,1)="8"),VALUE(RIGHT(I36,3)),VALUE(RIGHT(I36,4)))</f>
        <v>183</v>
      </c>
    </row>
    <row r="37" spans="1:23" s="10" customFormat="1" ht="173.25" customHeight="1">
      <c r="A37" s="8">
        <v>6</v>
      </c>
      <c r="B37" s="51" t="s">
        <v>118</v>
      </c>
      <c r="C37" s="51" t="s">
        <v>116</v>
      </c>
      <c r="D37" s="51" t="s">
        <v>230</v>
      </c>
      <c r="E37" s="52">
        <v>1</v>
      </c>
      <c r="F37" s="53">
        <v>212</v>
      </c>
      <c r="G37" s="54" t="s">
        <v>258</v>
      </c>
      <c r="H37" s="54" t="s">
        <v>609</v>
      </c>
      <c r="I37" s="55">
        <v>20020641001235</v>
      </c>
      <c r="J37" s="56" t="s">
        <v>813</v>
      </c>
      <c r="K37" s="56" t="s">
        <v>1453</v>
      </c>
      <c r="L37" s="56" t="s">
        <v>624</v>
      </c>
      <c r="M37" s="56" t="s">
        <v>477</v>
      </c>
      <c r="N37" s="56" t="s">
        <v>274</v>
      </c>
      <c r="O37" s="57">
        <v>473302878.69999999</v>
      </c>
      <c r="P37" s="57">
        <v>856686192.08000004</v>
      </c>
      <c r="Q37" s="57">
        <v>53509980.729999997</v>
      </c>
      <c r="R37" s="57">
        <v>140732421.34999999</v>
      </c>
      <c r="S37" s="58" t="s">
        <v>1702</v>
      </c>
      <c r="T37" s="57">
        <v>1242766630.1600001</v>
      </c>
      <c r="U37" s="56" t="s">
        <v>275</v>
      </c>
      <c r="V37" s="54" t="s">
        <v>1703</v>
      </c>
      <c r="W37" s="9">
        <f>IF(OR(LEFT(I37)="7",LEFT(I37,1)="8"),VALUE(RIGHT(I37,3)),VALUE(RIGHT(I37,4)))</f>
        <v>1235</v>
      </c>
    </row>
    <row r="38" spans="1:23" s="10" customFormat="1" ht="173.25" customHeight="1">
      <c r="A38" s="8">
        <v>6</v>
      </c>
      <c r="B38" s="51" t="s">
        <v>118</v>
      </c>
      <c r="C38" s="51" t="s">
        <v>116</v>
      </c>
      <c r="D38" s="51" t="s">
        <v>230</v>
      </c>
      <c r="E38" s="52">
        <v>1</v>
      </c>
      <c r="F38" s="53">
        <v>213</v>
      </c>
      <c r="G38" s="54" t="s">
        <v>899</v>
      </c>
      <c r="H38" s="54" t="s">
        <v>609</v>
      </c>
      <c r="I38" s="55">
        <v>20000620001120</v>
      </c>
      <c r="J38" s="56" t="s">
        <v>1381</v>
      </c>
      <c r="K38" s="56" t="s">
        <v>198</v>
      </c>
      <c r="L38" s="56" t="s">
        <v>272</v>
      </c>
      <c r="M38" s="56" t="s">
        <v>273</v>
      </c>
      <c r="N38" s="56" t="s">
        <v>274</v>
      </c>
      <c r="O38" s="57">
        <v>1629919105.75</v>
      </c>
      <c r="P38" s="57">
        <v>2860385.38</v>
      </c>
      <c r="Q38" s="57">
        <v>26001415.59</v>
      </c>
      <c r="R38" s="57">
        <v>60051186.619999997</v>
      </c>
      <c r="S38" s="58" t="s">
        <v>1704</v>
      </c>
      <c r="T38" s="57">
        <v>1598729720.0999999</v>
      </c>
      <c r="U38" s="56" t="s">
        <v>275</v>
      </c>
      <c r="V38" s="54" t="s">
        <v>1705</v>
      </c>
      <c r="W38" s="9">
        <f>IF(OR(LEFT(I38)="7",LEFT(I38,1)="8"),VALUE(RIGHT(I38,3)),VALUE(RIGHT(I38,4)))</f>
        <v>1120</v>
      </c>
    </row>
    <row r="39" spans="1:23" s="10" customFormat="1" ht="148.5" customHeight="1">
      <c r="A39" s="8">
        <v>6</v>
      </c>
      <c r="B39" s="51" t="s">
        <v>118</v>
      </c>
      <c r="C39" s="51" t="s">
        <v>116</v>
      </c>
      <c r="D39" s="51" t="s">
        <v>230</v>
      </c>
      <c r="E39" s="52">
        <v>1</v>
      </c>
      <c r="F39" s="53">
        <v>215</v>
      </c>
      <c r="G39" s="54" t="s">
        <v>628</v>
      </c>
      <c r="H39" s="54" t="s">
        <v>609</v>
      </c>
      <c r="I39" s="55" t="s">
        <v>786</v>
      </c>
      <c r="J39" s="56" t="s">
        <v>185</v>
      </c>
      <c r="K39" s="56" t="s">
        <v>260</v>
      </c>
      <c r="L39" s="56" t="s">
        <v>272</v>
      </c>
      <c r="M39" s="56" t="s">
        <v>784</v>
      </c>
      <c r="N39" s="56" t="s">
        <v>274</v>
      </c>
      <c r="O39" s="57">
        <v>42050358.909999996</v>
      </c>
      <c r="P39" s="57">
        <v>0</v>
      </c>
      <c r="Q39" s="57">
        <v>729901.17</v>
      </c>
      <c r="R39" s="57">
        <v>672359.8</v>
      </c>
      <c r="S39" s="58" t="s">
        <v>1706</v>
      </c>
      <c r="T39" s="57">
        <v>42107900.280000001</v>
      </c>
      <c r="U39" s="56" t="s">
        <v>275</v>
      </c>
      <c r="V39" s="54" t="s">
        <v>1707</v>
      </c>
      <c r="W39" s="9">
        <f>IF(OR(LEFT(I39)="7",LEFT(I39,1)="8"),VALUE(RIGHT(I39,3)),VALUE(RIGHT(I39,4)))</f>
        <v>48</v>
      </c>
    </row>
    <row r="40" spans="1:23" s="10" customFormat="1" ht="222" customHeight="1">
      <c r="A40" s="8">
        <v>6</v>
      </c>
      <c r="B40" s="51" t="s">
        <v>118</v>
      </c>
      <c r="C40" s="51" t="s">
        <v>116</v>
      </c>
      <c r="D40" s="51" t="s">
        <v>230</v>
      </c>
      <c r="E40" s="52">
        <v>1</v>
      </c>
      <c r="F40" s="53">
        <v>215</v>
      </c>
      <c r="G40" s="54" t="s">
        <v>628</v>
      </c>
      <c r="H40" s="54" t="s">
        <v>609</v>
      </c>
      <c r="I40" s="55">
        <v>20120621501551</v>
      </c>
      <c r="J40" s="56" t="s">
        <v>1263</v>
      </c>
      <c r="K40" s="56" t="s">
        <v>1264</v>
      </c>
      <c r="L40" s="56" t="s">
        <v>272</v>
      </c>
      <c r="M40" s="56" t="s">
        <v>683</v>
      </c>
      <c r="N40" s="56" t="s">
        <v>274</v>
      </c>
      <c r="O40" s="57">
        <v>1569874530.8</v>
      </c>
      <c r="P40" s="57">
        <v>31416.65</v>
      </c>
      <c r="Q40" s="57">
        <v>11590989.91</v>
      </c>
      <c r="R40" s="57">
        <v>171386966.91999999</v>
      </c>
      <c r="S40" s="58" t="s">
        <v>1708</v>
      </c>
      <c r="T40" s="57">
        <v>1410109970.4400001</v>
      </c>
      <c r="U40" s="56" t="s">
        <v>275</v>
      </c>
      <c r="V40" s="54" t="s">
        <v>1709</v>
      </c>
      <c r="W40" s="9">
        <f>IF(OR(LEFT(I40)="7",LEFT(I40,1)="8"),VALUE(RIGHT(I40,3)),VALUE(RIGHT(I40,4)))</f>
        <v>1551</v>
      </c>
    </row>
    <row r="41" spans="1:23" s="10" customFormat="1" ht="216.75" customHeight="1">
      <c r="A41" s="8">
        <v>6</v>
      </c>
      <c r="B41" s="51" t="s">
        <v>118</v>
      </c>
      <c r="C41" s="51" t="s">
        <v>116</v>
      </c>
      <c r="D41" s="51" t="s">
        <v>230</v>
      </c>
      <c r="E41" s="52">
        <v>1</v>
      </c>
      <c r="F41" s="53">
        <v>410</v>
      </c>
      <c r="G41" s="54" t="s">
        <v>811</v>
      </c>
      <c r="H41" s="54" t="s">
        <v>609</v>
      </c>
      <c r="I41" s="55">
        <v>700006810050</v>
      </c>
      <c r="J41" s="56" t="s">
        <v>812</v>
      </c>
      <c r="K41" s="56" t="s">
        <v>1533</v>
      </c>
      <c r="L41" s="56" t="s">
        <v>272</v>
      </c>
      <c r="M41" s="56" t="s">
        <v>784</v>
      </c>
      <c r="N41" s="56" t="s">
        <v>274</v>
      </c>
      <c r="O41" s="57">
        <v>2342018.9500000002</v>
      </c>
      <c r="P41" s="57">
        <v>2000000</v>
      </c>
      <c r="Q41" s="57">
        <v>54057.33</v>
      </c>
      <c r="R41" s="57">
        <v>1697374.32</v>
      </c>
      <c r="S41" s="58" t="s">
        <v>1710</v>
      </c>
      <c r="T41" s="57">
        <v>2698701.96</v>
      </c>
      <c r="U41" s="56" t="s">
        <v>275</v>
      </c>
      <c r="V41" s="54" t="s">
        <v>1711</v>
      </c>
      <c r="W41" s="9">
        <f>IF(OR(LEFT(I41)="7",LEFT(I41,1)="8"),VALUE(RIGHT(I41,3)),VALUE(RIGHT(I41,4)))</f>
        <v>50</v>
      </c>
    </row>
    <row r="42" spans="1:23" s="10" customFormat="1" ht="234" customHeight="1">
      <c r="A42" s="8">
        <v>6</v>
      </c>
      <c r="B42" s="51" t="s">
        <v>118</v>
      </c>
      <c r="C42" s="51" t="s">
        <v>116</v>
      </c>
      <c r="D42" s="51" t="s">
        <v>230</v>
      </c>
      <c r="E42" s="52">
        <v>1</v>
      </c>
      <c r="F42" s="53">
        <v>411</v>
      </c>
      <c r="G42" s="54" t="s">
        <v>814</v>
      </c>
      <c r="H42" s="54" t="s">
        <v>609</v>
      </c>
      <c r="I42" s="55" t="s">
        <v>815</v>
      </c>
      <c r="J42" s="56" t="s">
        <v>70</v>
      </c>
      <c r="K42" s="56" t="s">
        <v>900</v>
      </c>
      <c r="L42" s="56" t="s">
        <v>272</v>
      </c>
      <c r="M42" s="56" t="s">
        <v>784</v>
      </c>
      <c r="N42" s="56" t="s">
        <v>274</v>
      </c>
      <c r="O42" s="57">
        <v>624269845.01999998</v>
      </c>
      <c r="P42" s="57">
        <v>169516.06</v>
      </c>
      <c r="Q42" s="57">
        <v>10509717.65</v>
      </c>
      <c r="R42" s="57">
        <v>45862776.340000004</v>
      </c>
      <c r="S42" s="58" t="s">
        <v>1712</v>
      </c>
      <c r="T42" s="57">
        <v>589086302.38999999</v>
      </c>
      <c r="U42" s="56" t="s">
        <v>275</v>
      </c>
      <c r="V42" s="54" t="s">
        <v>1265</v>
      </c>
      <c r="W42" s="9">
        <f>IF(OR(LEFT(I42)="7",LEFT(I42,1)="8"),VALUE(RIGHT(I42,3)),VALUE(RIGHT(I42,4)))</f>
        <v>49</v>
      </c>
    </row>
    <row r="43" spans="1:23" s="10" customFormat="1" ht="173.25" customHeight="1">
      <c r="A43" s="8">
        <v>6</v>
      </c>
      <c r="B43" s="51" t="s">
        <v>118</v>
      </c>
      <c r="C43" s="51" t="s">
        <v>116</v>
      </c>
      <c r="D43" s="51" t="s">
        <v>230</v>
      </c>
      <c r="E43" s="52">
        <v>1</v>
      </c>
      <c r="F43" s="53">
        <v>411</v>
      </c>
      <c r="G43" s="54" t="s">
        <v>814</v>
      </c>
      <c r="H43" s="54" t="s">
        <v>609</v>
      </c>
      <c r="I43" s="55">
        <v>700006812413</v>
      </c>
      <c r="J43" s="56" t="s">
        <v>816</v>
      </c>
      <c r="K43" s="56" t="s">
        <v>199</v>
      </c>
      <c r="L43" s="56" t="s">
        <v>817</v>
      </c>
      <c r="M43" s="56" t="s">
        <v>463</v>
      </c>
      <c r="N43" s="56" t="s">
        <v>916</v>
      </c>
      <c r="O43" s="57">
        <v>1948705208.8499999</v>
      </c>
      <c r="P43" s="57">
        <v>1032375910.59</v>
      </c>
      <c r="Q43" s="57">
        <v>58179273.659999996</v>
      </c>
      <c r="R43" s="57">
        <v>47767475.359999999</v>
      </c>
      <c r="S43" s="58" t="s">
        <v>1516</v>
      </c>
      <c r="T43" s="57">
        <v>2991492917.7399998</v>
      </c>
      <c r="U43" s="56" t="s">
        <v>275</v>
      </c>
      <c r="V43" s="54" t="s">
        <v>1713</v>
      </c>
      <c r="W43" s="9">
        <f>IF(OR(LEFT(I43)="7",LEFT(I43,1)="8"),VALUE(RIGHT(I43,3)),VALUE(RIGHT(I43,4)))</f>
        <v>413</v>
      </c>
    </row>
    <row r="44" spans="1:23" s="10" customFormat="1" ht="212.25" customHeight="1">
      <c r="A44" s="8">
        <v>6</v>
      </c>
      <c r="B44" s="51" t="s">
        <v>118</v>
      </c>
      <c r="C44" s="51" t="s">
        <v>116</v>
      </c>
      <c r="D44" s="51" t="s">
        <v>230</v>
      </c>
      <c r="E44" s="52">
        <v>1</v>
      </c>
      <c r="F44" s="53">
        <v>411</v>
      </c>
      <c r="G44" s="54" t="s">
        <v>814</v>
      </c>
      <c r="H44" s="54" t="s">
        <v>609</v>
      </c>
      <c r="I44" s="55">
        <v>20000641101049</v>
      </c>
      <c r="J44" s="56" t="s">
        <v>1517</v>
      </c>
      <c r="K44" s="56" t="s">
        <v>1506</v>
      </c>
      <c r="L44" s="56" t="s">
        <v>272</v>
      </c>
      <c r="M44" s="56" t="s">
        <v>784</v>
      </c>
      <c r="N44" s="56" t="s">
        <v>188</v>
      </c>
      <c r="O44" s="57">
        <v>22854176290.259998</v>
      </c>
      <c r="P44" s="57">
        <v>12176252458.959999</v>
      </c>
      <c r="Q44" s="57">
        <v>437906191.54000002</v>
      </c>
      <c r="R44" s="57">
        <v>13393157658.379999</v>
      </c>
      <c r="S44" s="58" t="s">
        <v>1714</v>
      </c>
      <c r="T44" s="57">
        <v>22075177282.380001</v>
      </c>
      <c r="U44" s="56" t="s">
        <v>275</v>
      </c>
      <c r="V44" s="54" t="s">
        <v>1715</v>
      </c>
      <c r="W44" s="9">
        <f>IF(OR(LEFT(I44)="7",LEFT(I44,1)="8"),VALUE(RIGHT(I44,3)),VALUE(RIGHT(I44,4)))</f>
        <v>1049</v>
      </c>
    </row>
    <row r="45" spans="1:23" s="10" customFormat="1" ht="173.25" customHeight="1">
      <c r="A45" s="8">
        <v>6</v>
      </c>
      <c r="B45" s="51" t="s">
        <v>118</v>
      </c>
      <c r="C45" s="51" t="s">
        <v>116</v>
      </c>
      <c r="D45" s="51" t="s">
        <v>230</v>
      </c>
      <c r="E45" s="52">
        <v>1</v>
      </c>
      <c r="F45" s="53">
        <v>411</v>
      </c>
      <c r="G45" s="54" t="s">
        <v>814</v>
      </c>
      <c r="H45" s="54" t="s">
        <v>609</v>
      </c>
      <c r="I45" s="55">
        <v>20030641101331</v>
      </c>
      <c r="J45" s="56" t="s">
        <v>818</v>
      </c>
      <c r="K45" s="56" t="s">
        <v>200</v>
      </c>
      <c r="L45" s="56" t="s">
        <v>272</v>
      </c>
      <c r="M45" s="56" t="s">
        <v>784</v>
      </c>
      <c r="N45" s="56" t="s">
        <v>772</v>
      </c>
      <c r="O45" s="57">
        <v>1424194383.73</v>
      </c>
      <c r="P45" s="57">
        <v>0</v>
      </c>
      <c r="Q45" s="57">
        <v>21592259.280000001</v>
      </c>
      <c r="R45" s="57">
        <v>85090687.140000001</v>
      </c>
      <c r="S45" s="58" t="s">
        <v>1716</v>
      </c>
      <c r="T45" s="57">
        <v>1360695955.8699999</v>
      </c>
      <c r="U45" s="56" t="s">
        <v>275</v>
      </c>
      <c r="V45" s="54" t="s">
        <v>1571</v>
      </c>
      <c r="W45" s="9">
        <f>IF(OR(LEFT(I45)="7",LEFT(I45,1)="8"),VALUE(RIGHT(I45,3)),VALUE(RIGHT(I45,4)))</f>
        <v>1331</v>
      </c>
    </row>
    <row r="46" spans="1:23" s="10" customFormat="1" ht="183" customHeight="1">
      <c r="A46" s="8">
        <v>6</v>
      </c>
      <c r="B46" s="51" t="s">
        <v>118</v>
      </c>
      <c r="C46" s="51" t="s">
        <v>116</v>
      </c>
      <c r="D46" s="51" t="s">
        <v>230</v>
      </c>
      <c r="E46" s="52">
        <v>1</v>
      </c>
      <c r="F46" s="53">
        <v>411</v>
      </c>
      <c r="G46" s="54" t="s">
        <v>814</v>
      </c>
      <c r="H46" s="54" t="s">
        <v>609</v>
      </c>
      <c r="I46" s="55">
        <v>20060641101420</v>
      </c>
      <c r="J46" s="56" t="s">
        <v>995</v>
      </c>
      <c r="K46" s="56" t="s">
        <v>705</v>
      </c>
      <c r="L46" s="56" t="s">
        <v>272</v>
      </c>
      <c r="M46" s="56" t="s">
        <v>784</v>
      </c>
      <c r="N46" s="56" t="s">
        <v>188</v>
      </c>
      <c r="O46" s="57">
        <v>20307565744.259998</v>
      </c>
      <c r="P46" s="57">
        <v>9652064785</v>
      </c>
      <c r="Q46" s="57">
        <v>428759919.35000002</v>
      </c>
      <c r="R46" s="57">
        <v>191687336.71000001</v>
      </c>
      <c r="S46" s="58" t="s">
        <v>1717</v>
      </c>
      <c r="T46" s="57">
        <v>30196703111.900002</v>
      </c>
      <c r="U46" s="56" t="s">
        <v>275</v>
      </c>
      <c r="V46" s="54" t="s">
        <v>1718</v>
      </c>
      <c r="W46" s="9">
        <f>IF(OR(LEFT(I46)="7",LEFT(I46,1)="8"),VALUE(RIGHT(I46,3)),VALUE(RIGHT(I46,4)))</f>
        <v>1420</v>
      </c>
    </row>
    <row r="47" spans="1:23" s="10" customFormat="1" ht="135.75" customHeight="1">
      <c r="A47" s="8">
        <v>6</v>
      </c>
      <c r="B47" s="51" t="s">
        <v>118</v>
      </c>
      <c r="C47" s="51" t="s">
        <v>116</v>
      </c>
      <c r="D47" s="51" t="s">
        <v>230</v>
      </c>
      <c r="E47" s="52">
        <v>1</v>
      </c>
      <c r="F47" s="53">
        <v>411</v>
      </c>
      <c r="G47" s="54" t="s">
        <v>814</v>
      </c>
      <c r="H47" s="54" t="s">
        <v>609</v>
      </c>
      <c r="I47" s="55">
        <v>20060641101443</v>
      </c>
      <c r="J47" s="56" t="s">
        <v>1077</v>
      </c>
      <c r="K47" s="56" t="s">
        <v>1078</v>
      </c>
      <c r="L47" s="56" t="s">
        <v>272</v>
      </c>
      <c r="M47" s="56" t="s">
        <v>454</v>
      </c>
      <c r="N47" s="56" t="s">
        <v>274</v>
      </c>
      <c r="O47" s="57">
        <v>3978307.48</v>
      </c>
      <c r="P47" s="57">
        <v>0.04</v>
      </c>
      <c r="Q47" s="57">
        <v>68910.61</v>
      </c>
      <c r="R47" s="57">
        <v>21483.24</v>
      </c>
      <c r="S47" s="58" t="s">
        <v>1572</v>
      </c>
      <c r="T47" s="57">
        <v>4025734.89</v>
      </c>
      <c r="U47" s="56" t="s">
        <v>275</v>
      </c>
      <c r="V47" s="54" t="s">
        <v>1454</v>
      </c>
      <c r="W47" s="9">
        <f>IF(OR(LEFT(I47)="7",LEFT(I47,1)="8"),VALUE(RIGHT(I47,3)),VALUE(RIGHT(I47,4)))</f>
        <v>1443</v>
      </c>
    </row>
    <row r="48" spans="1:23" s="10" customFormat="1" ht="310.5" customHeight="1">
      <c r="A48" s="8">
        <v>6</v>
      </c>
      <c r="B48" s="51" t="s">
        <v>118</v>
      </c>
      <c r="C48" s="51" t="s">
        <v>116</v>
      </c>
      <c r="D48" s="51" t="s">
        <v>230</v>
      </c>
      <c r="E48" s="52">
        <v>1</v>
      </c>
      <c r="F48" s="53">
        <v>411</v>
      </c>
      <c r="G48" s="54" t="s">
        <v>814</v>
      </c>
      <c r="H48" s="54" t="s">
        <v>609</v>
      </c>
      <c r="I48" s="55">
        <v>20100641101524</v>
      </c>
      <c r="J48" s="56" t="s">
        <v>1097</v>
      </c>
      <c r="K48" s="56" t="s">
        <v>1098</v>
      </c>
      <c r="L48" s="56" t="s">
        <v>272</v>
      </c>
      <c r="M48" s="56" t="s">
        <v>784</v>
      </c>
      <c r="N48" s="56" t="s">
        <v>772</v>
      </c>
      <c r="O48" s="57">
        <v>16928226.129999999</v>
      </c>
      <c r="P48" s="57">
        <v>685138.09</v>
      </c>
      <c r="Q48" s="57">
        <v>289014.90000000002</v>
      </c>
      <c r="R48" s="57">
        <v>1311627.42</v>
      </c>
      <c r="S48" s="58" t="s">
        <v>1719</v>
      </c>
      <c r="T48" s="57">
        <v>16590751.699999999</v>
      </c>
      <c r="U48" s="56" t="s">
        <v>275</v>
      </c>
      <c r="V48" s="54" t="s">
        <v>1245</v>
      </c>
      <c r="W48" s="9">
        <f>IF(OR(LEFT(I48)="7",LEFT(I48,1)="8"),VALUE(RIGHT(I48,3)),VALUE(RIGHT(I48,4)))</f>
        <v>1524</v>
      </c>
    </row>
    <row r="49" spans="1:23" s="10" customFormat="1" ht="173.25" customHeight="1">
      <c r="A49" s="8">
        <v>6</v>
      </c>
      <c r="B49" s="51" t="s">
        <v>118</v>
      </c>
      <c r="C49" s="51" t="s">
        <v>116</v>
      </c>
      <c r="D49" s="51" t="s">
        <v>230</v>
      </c>
      <c r="E49" s="52">
        <v>1</v>
      </c>
      <c r="F49" s="53">
        <v>411</v>
      </c>
      <c r="G49" s="54" t="s">
        <v>814</v>
      </c>
      <c r="H49" s="54" t="s">
        <v>609</v>
      </c>
      <c r="I49" s="55">
        <v>20140641101574</v>
      </c>
      <c r="J49" s="56" t="s">
        <v>1720</v>
      </c>
      <c r="K49" s="56" t="s">
        <v>1721</v>
      </c>
      <c r="L49" s="56" t="s">
        <v>272</v>
      </c>
      <c r="M49" s="56" t="s">
        <v>454</v>
      </c>
      <c r="N49" s="56" t="s">
        <v>772</v>
      </c>
      <c r="O49" s="57">
        <v>0</v>
      </c>
      <c r="P49" s="57">
        <v>2535100960</v>
      </c>
      <c r="Q49" s="57">
        <v>15964583.85</v>
      </c>
      <c r="R49" s="57">
        <v>58000</v>
      </c>
      <c r="S49" s="58" t="s">
        <v>1722</v>
      </c>
      <c r="T49" s="57">
        <v>2551007543.8499999</v>
      </c>
      <c r="U49" s="56" t="s">
        <v>275</v>
      </c>
      <c r="V49" s="54" t="s">
        <v>1723</v>
      </c>
      <c r="W49" s="9">
        <f>IF(OR(LEFT(I49)="7",LEFT(I49,1)="8"),VALUE(RIGHT(I49,3)),VALUE(RIGHT(I49,4)))</f>
        <v>1574</v>
      </c>
    </row>
    <row r="50" spans="1:23" s="10" customFormat="1" ht="173.25" customHeight="1">
      <c r="A50" s="8">
        <v>6</v>
      </c>
      <c r="B50" s="51" t="s">
        <v>118</v>
      </c>
      <c r="C50" s="51" t="s">
        <v>116</v>
      </c>
      <c r="D50" s="51" t="s">
        <v>230</v>
      </c>
      <c r="E50" s="52">
        <v>1</v>
      </c>
      <c r="F50" s="53" t="s">
        <v>493</v>
      </c>
      <c r="G50" s="54" t="s">
        <v>314</v>
      </c>
      <c r="H50" s="54" t="s">
        <v>609</v>
      </c>
      <c r="I50" s="55" t="s">
        <v>315</v>
      </c>
      <c r="J50" s="56" t="s">
        <v>301</v>
      </c>
      <c r="K50" s="56" t="s">
        <v>574</v>
      </c>
      <c r="L50" s="56" t="s">
        <v>272</v>
      </c>
      <c r="M50" s="56" t="s">
        <v>273</v>
      </c>
      <c r="N50" s="56" t="s">
        <v>916</v>
      </c>
      <c r="O50" s="57">
        <v>1215654948.99</v>
      </c>
      <c r="P50" s="57">
        <v>0</v>
      </c>
      <c r="Q50" s="57">
        <v>23116665.190000001</v>
      </c>
      <c r="R50" s="57">
        <v>29324038.710000001</v>
      </c>
      <c r="S50" s="58" t="s">
        <v>1724</v>
      </c>
      <c r="T50" s="57">
        <v>1209447575.47</v>
      </c>
      <c r="U50" s="56" t="s">
        <v>275</v>
      </c>
      <c r="V50" s="54" t="s">
        <v>1725</v>
      </c>
      <c r="W50" s="9">
        <f>IF(OR(LEFT(I50)="7",LEFT(I50,1)="8"),VALUE(RIGHT(I50,3)),VALUE(RIGHT(I50,4)))</f>
        <v>1315</v>
      </c>
    </row>
    <row r="51" spans="1:23" s="10" customFormat="1" ht="173.25" customHeight="1">
      <c r="A51" s="8">
        <v>6</v>
      </c>
      <c r="B51" s="51" t="s">
        <v>118</v>
      </c>
      <c r="C51" s="51" t="s">
        <v>116</v>
      </c>
      <c r="D51" s="51" t="s">
        <v>230</v>
      </c>
      <c r="E51" s="52">
        <v>1</v>
      </c>
      <c r="F51" s="53" t="s">
        <v>493</v>
      </c>
      <c r="G51" s="54" t="s">
        <v>314</v>
      </c>
      <c r="H51" s="54" t="s">
        <v>609</v>
      </c>
      <c r="I51" s="55" t="s">
        <v>316</v>
      </c>
      <c r="J51" s="56" t="s">
        <v>127</v>
      </c>
      <c r="K51" s="56" t="s">
        <v>669</v>
      </c>
      <c r="L51" s="56" t="s">
        <v>272</v>
      </c>
      <c r="M51" s="56" t="s">
        <v>273</v>
      </c>
      <c r="N51" s="56" t="s">
        <v>274</v>
      </c>
      <c r="O51" s="57">
        <v>39423139.829999998</v>
      </c>
      <c r="P51" s="57">
        <v>0</v>
      </c>
      <c r="Q51" s="57">
        <v>678423.3</v>
      </c>
      <c r="R51" s="57">
        <v>348000</v>
      </c>
      <c r="S51" s="58" t="s">
        <v>1726</v>
      </c>
      <c r="T51" s="57">
        <v>39753563.130000003</v>
      </c>
      <c r="U51" s="56" t="s">
        <v>275</v>
      </c>
      <c r="V51" s="54" t="s">
        <v>1727</v>
      </c>
      <c r="W51" s="9">
        <f>IF(OR(LEFT(I51)="7",LEFT(I51,1)="8"),VALUE(RIGHT(I51,3)),VALUE(RIGHT(I51,4)))</f>
        <v>1412</v>
      </c>
    </row>
    <row r="52" spans="1:23" s="10" customFormat="1" ht="192" customHeight="1">
      <c r="A52" s="8">
        <v>6</v>
      </c>
      <c r="B52" s="51" t="s">
        <v>118</v>
      </c>
      <c r="C52" s="51" t="s">
        <v>116</v>
      </c>
      <c r="D52" s="51" t="s">
        <v>230</v>
      </c>
      <c r="E52" s="52">
        <v>1</v>
      </c>
      <c r="F52" s="53" t="s">
        <v>493</v>
      </c>
      <c r="G52" s="54" t="s">
        <v>314</v>
      </c>
      <c r="H52" s="54" t="s">
        <v>609</v>
      </c>
      <c r="I52" s="55" t="s">
        <v>112</v>
      </c>
      <c r="J52" s="56" t="s">
        <v>111</v>
      </c>
      <c r="K52" s="56" t="s">
        <v>110</v>
      </c>
      <c r="L52" s="56" t="s">
        <v>272</v>
      </c>
      <c r="M52" s="56" t="s">
        <v>454</v>
      </c>
      <c r="N52" s="56" t="s">
        <v>916</v>
      </c>
      <c r="O52" s="57">
        <v>64022670.869999997</v>
      </c>
      <c r="P52" s="57">
        <v>0</v>
      </c>
      <c r="Q52" s="57">
        <v>1111243.19</v>
      </c>
      <c r="R52" s="57">
        <v>1662520.22</v>
      </c>
      <c r="S52" s="58" t="s">
        <v>1728</v>
      </c>
      <c r="T52" s="57">
        <v>63471393.840000004</v>
      </c>
      <c r="U52" s="56" t="s">
        <v>275</v>
      </c>
      <c r="V52" s="54" t="s">
        <v>1729</v>
      </c>
      <c r="W52" s="9">
        <f>IF(OR(LEFT(I52)="7",LEFT(I52,1)="8"),VALUE(RIGHT(I52,3)),VALUE(RIGHT(I52,4)))</f>
        <v>1456</v>
      </c>
    </row>
    <row r="53" spans="1:23" s="10" customFormat="1" ht="233.25" customHeight="1">
      <c r="A53" s="8">
        <v>6</v>
      </c>
      <c r="B53" s="51" t="s">
        <v>118</v>
      </c>
      <c r="C53" s="51" t="s">
        <v>116</v>
      </c>
      <c r="D53" s="51" t="s">
        <v>230</v>
      </c>
      <c r="E53" s="52">
        <v>1</v>
      </c>
      <c r="F53" s="53" t="s">
        <v>452</v>
      </c>
      <c r="G53" s="54" t="s">
        <v>38</v>
      </c>
      <c r="H53" s="54" t="s">
        <v>609</v>
      </c>
      <c r="I53" s="55" t="s">
        <v>37</v>
      </c>
      <c r="J53" s="56" t="s">
        <v>36</v>
      </c>
      <c r="K53" s="56" t="s">
        <v>552</v>
      </c>
      <c r="L53" s="56" t="s">
        <v>272</v>
      </c>
      <c r="M53" s="56" t="s">
        <v>767</v>
      </c>
      <c r="N53" s="56" t="s">
        <v>274</v>
      </c>
      <c r="O53" s="57">
        <v>20010000</v>
      </c>
      <c r="P53" s="57">
        <v>0</v>
      </c>
      <c r="Q53" s="57">
        <v>324527.28000000003</v>
      </c>
      <c r="R53" s="57">
        <v>273660.58</v>
      </c>
      <c r="S53" s="58" t="s">
        <v>1266</v>
      </c>
      <c r="T53" s="57">
        <v>20010000</v>
      </c>
      <c r="U53" s="56" t="s">
        <v>785</v>
      </c>
      <c r="V53" s="54" t="s">
        <v>1177</v>
      </c>
      <c r="W53" s="9">
        <f>IF(OR(LEFT(I53)="7",LEFT(I53,1)="8"),VALUE(RIGHT(I53,3)),VALUE(RIGHT(I53,4)))</f>
        <v>1457</v>
      </c>
    </row>
    <row r="54" spans="1:23" s="10" customFormat="1" ht="197.25" customHeight="1">
      <c r="A54" s="8">
        <v>6</v>
      </c>
      <c r="B54" s="51" t="s">
        <v>118</v>
      </c>
      <c r="C54" s="51" t="s">
        <v>116</v>
      </c>
      <c r="D54" s="51" t="s">
        <v>230</v>
      </c>
      <c r="E54" s="52">
        <v>1</v>
      </c>
      <c r="F54" s="53" t="s">
        <v>670</v>
      </c>
      <c r="G54" s="54" t="s">
        <v>671</v>
      </c>
      <c r="H54" s="54" t="s">
        <v>609</v>
      </c>
      <c r="I54" s="55" t="s">
        <v>672</v>
      </c>
      <c r="J54" s="56" t="s">
        <v>1049</v>
      </c>
      <c r="K54" s="56" t="s">
        <v>553</v>
      </c>
      <c r="L54" s="56" t="s">
        <v>272</v>
      </c>
      <c r="M54" s="56" t="s">
        <v>767</v>
      </c>
      <c r="N54" s="56" t="s">
        <v>274</v>
      </c>
      <c r="O54" s="57">
        <v>10055157.82</v>
      </c>
      <c r="P54" s="57">
        <v>0</v>
      </c>
      <c r="Q54" s="57">
        <v>140257.07</v>
      </c>
      <c r="R54" s="57">
        <v>596552.22</v>
      </c>
      <c r="S54" s="58" t="s">
        <v>1534</v>
      </c>
      <c r="T54" s="57">
        <v>9598862.6699999999</v>
      </c>
      <c r="U54" s="56" t="s">
        <v>275</v>
      </c>
      <c r="V54" s="54" t="s">
        <v>1573</v>
      </c>
      <c r="W54" s="9">
        <f>IF(OR(LEFT(I54)="7",LEFT(I54,1)="8"),VALUE(RIGHT(I54,3)),VALUE(RIGHT(I54,4)))</f>
        <v>1385</v>
      </c>
    </row>
    <row r="55" spans="1:23" s="10" customFormat="1" ht="300" customHeight="1">
      <c r="A55" s="8">
        <v>6</v>
      </c>
      <c r="B55" s="51" t="s">
        <v>118</v>
      </c>
      <c r="C55" s="51" t="s">
        <v>116</v>
      </c>
      <c r="D55" s="51" t="s">
        <v>230</v>
      </c>
      <c r="E55" s="52">
        <v>1</v>
      </c>
      <c r="F55" s="53" t="s">
        <v>673</v>
      </c>
      <c r="G55" s="54" t="s">
        <v>674</v>
      </c>
      <c r="H55" s="54" t="s">
        <v>609</v>
      </c>
      <c r="I55" s="55">
        <v>20020671001239</v>
      </c>
      <c r="J55" s="56" t="s">
        <v>675</v>
      </c>
      <c r="K55" s="56" t="s">
        <v>676</v>
      </c>
      <c r="L55" s="56" t="s">
        <v>272</v>
      </c>
      <c r="M55" s="56" t="s">
        <v>273</v>
      </c>
      <c r="N55" s="56" t="s">
        <v>772</v>
      </c>
      <c r="O55" s="57">
        <v>1396205690.8299999</v>
      </c>
      <c r="P55" s="57">
        <v>1441103534</v>
      </c>
      <c r="Q55" s="57">
        <v>39078840.740000002</v>
      </c>
      <c r="R55" s="57">
        <v>325466991.66000003</v>
      </c>
      <c r="S55" s="58" t="s">
        <v>1730</v>
      </c>
      <c r="T55" s="57">
        <v>2550921073.9099998</v>
      </c>
      <c r="U55" s="56" t="s">
        <v>275</v>
      </c>
      <c r="V55" s="54" t="s">
        <v>1178</v>
      </c>
      <c r="W55" s="9">
        <f>IF(OR(LEFT(I55)="7",LEFT(I55,1)="8"),VALUE(RIGHT(I55,3)),VALUE(RIGHT(I55,4)))</f>
        <v>1239</v>
      </c>
    </row>
    <row r="56" spans="1:23" s="10" customFormat="1" ht="262.5" customHeight="1">
      <c r="A56" s="8">
        <v>6</v>
      </c>
      <c r="B56" s="51" t="s">
        <v>118</v>
      </c>
      <c r="C56" s="51" t="s">
        <v>116</v>
      </c>
      <c r="D56" s="51" t="s">
        <v>230</v>
      </c>
      <c r="E56" s="52">
        <v>1</v>
      </c>
      <c r="F56" s="53" t="s">
        <v>673</v>
      </c>
      <c r="G56" s="54" t="s">
        <v>674</v>
      </c>
      <c r="H56" s="54" t="s">
        <v>609</v>
      </c>
      <c r="I56" s="55">
        <v>20040630001369</v>
      </c>
      <c r="J56" s="56" t="s">
        <v>605</v>
      </c>
      <c r="K56" s="56" t="s">
        <v>677</v>
      </c>
      <c r="L56" s="56" t="s">
        <v>272</v>
      </c>
      <c r="M56" s="56" t="s">
        <v>273</v>
      </c>
      <c r="N56" s="56" t="s">
        <v>772</v>
      </c>
      <c r="O56" s="57">
        <v>18233356472.560001</v>
      </c>
      <c r="P56" s="57">
        <v>3448347402.1599998</v>
      </c>
      <c r="Q56" s="57">
        <v>343204228.91000003</v>
      </c>
      <c r="R56" s="57">
        <v>4099416905.5500002</v>
      </c>
      <c r="S56" s="58" t="s">
        <v>1731</v>
      </c>
      <c r="T56" s="57">
        <v>17925491198.080002</v>
      </c>
      <c r="U56" s="56" t="s">
        <v>275</v>
      </c>
      <c r="V56" s="54" t="s">
        <v>1179</v>
      </c>
      <c r="W56" s="9">
        <f>IF(OR(LEFT(I56)="7",LEFT(I56,1)="8"),VALUE(RIGHT(I56,3)),VALUE(RIGHT(I56,4)))</f>
        <v>1369</v>
      </c>
    </row>
    <row r="57" spans="1:23" s="10" customFormat="1" ht="128.25" customHeight="1">
      <c r="A57" s="8">
        <v>6</v>
      </c>
      <c r="B57" s="51" t="s">
        <v>118</v>
      </c>
      <c r="C57" s="51" t="s">
        <v>116</v>
      </c>
      <c r="D57" s="51" t="s">
        <v>230</v>
      </c>
      <c r="E57" s="52">
        <v>1</v>
      </c>
      <c r="F57" s="53" t="s">
        <v>678</v>
      </c>
      <c r="G57" s="54" t="s">
        <v>679</v>
      </c>
      <c r="H57" s="54" t="s">
        <v>679</v>
      </c>
      <c r="I57" s="55" t="s">
        <v>680</v>
      </c>
      <c r="J57" s="56" t="s">
        <v>681</v>
      </c>
      <c r="K57" s="56" t="s">
        <v>682</v>
      </c>
      <c r="L57" s="56" t="s">
        <v>272</v>
      </c>
      <c r="M57" s="56" t="s">
        <v>683</v>
      </c>
      <c r="N57" s="56" t="s">
        <v>777</v>
      </c>
      <c r="O57" s="57">
        <v>41784323.549999997</v>
      </c>
      <c r="P57" s="57">
        <v>2968891.8</v>
      </c>
      <c r="Q57" s="57">
        <v>641299.15</v>
      </c>
      <c r="R57" s="57">
        <v>5611002.4299999997</v>
      </c>
      <c r="S57" s="58" t="s">
        <v>1732</v>
      </c>
      <c r="T57" s="57">
        <v>39349606.710000001</v>
      </c>
      <c r="U57" s="56" t="s">
        <v>785</v>
      </c>
      <c r="V57" s="54" t="s">
        <v>1455</v>
      </c>
      <c r="W57" s="9">
        <f>IF(OR(LEFT(I57)="7",LEFT(I57,1)="8"),VALUE(RIGHT(I57,3)),VALUE(RIGHT(I57,4)))</f>
        <v>165</v>
      </c>
    </row>
    <row r="58" spans="1:23" s="10" customFormat="1" ht="120.75" customHeight="1">
      <c r="A58" s="8">
        <v>6</v>
      </c>
      <c r="B58" s="51" t="s">
        <v>118</v>
      </c>
      <c r="C58" s="51" t="s">
        <v>116</v>
      </c>
      <c r="D58" s="51" t="s">
        <v>230</v>
      </c>
      <c r="E58" s="52">
        <v>1</v>
      </c>
      <c r="F58" s="53" t="s">
        <v>678</v>
      </c>
      <c r="G58" s="54" t="s">
        <v>679</v>
      </c>
      <c r="H58" s="54" t="s">
        <v>679</v>
      </c>
      <c r="I58" s="55" t="s">
        <v>684</v>
      </c>
      <c r="J58" s="56" t="s">
        <v>685</v>
      </c>
      <c r="K58" s="56" t="s">
        <v>212</v>
      </c>
      <c r="L58" s="56" t="s">
        <v>272</v>
      </c>
      <c r="M58" s="56" t="s">
        <v>683</v>
      </c>
      <c r="N58" s="56" t="s">
        <v>777</v>
      </c>
      <c r="O58" s="57">
        <v>16690982.65</v>
      </c>
      <c r="P58" s="57">
        <v>30778.5</v>
      </c>
      <c r="Q58" s="57">
        <v>17.63</v>
      </c>
      <c r="R58" s="57">
        <v>611142.26</v>
      </c>
      <c r="S58" s="58" t="s">
        <v>1267</v>
      </c>
      <c r="T58" s="57">
        <v>16846290.719999999</v>
      </c>
      <c r="U58" s="56" t="s">
        <v>785</v>
      </c>
      <c r="V58" s="54" t="s">
        <v>1456</v>
      </c>
      <c r="W58" s="9">
        <f>IF(OR(LEFT(I58)="7",LEFT(I58,1)="8"),VALUE(RIGHT(I58,3)),VALUE(RIGHT(I58,4)))</f>
        <v>174</v>
      </c>
    </row>
    <row r="59" spans="1:23" s="10" customFormat="1" ht="173.25" customHeight="1">
      <c r="A59" s="8">
        <v>6</v>
      </c>
      <c r="B59" s="51" t="s">
        <v>118</v>
      </c>
      <c r="C59" s="51" t="s">
        <v>116</v>
      </c>
      <c r="D59" s="51" t="s">
        <v>230</v>
      </c>
      <c r="E59" s="52">
        <v>1</v>
      </c>
      <c r="F59" s="53" t="s">
        <v>678</v>
      </c>
      <c r="G59" s="54" t="s">
        <v>679</v>
      </c>
      <c r="H59" s="54" t="s">
        <v>679</v>
      </c>
      <c r="I59" s="55" t="s">
        <v>34</v>
      </c>
      <c r="J59" s="56" t="s">
        <v>408</v>
      </c>
      <c r="K59" s="56" t="s">
        <v>559</v>
      </c>
      <c r="L59" s="56" t="s">
        <v>272</v>
      </c>
      <c r="M59" s="56" t="s">
        <v>683</v>
      </c>
      <c r="N59" s="56" t="s">
        <v>409</v>
      </c>
      <c r="O59" s="57">
        <v>10644265540.190001</v>
      </c>
      <c r="P59" s="57">
        <v>318483132.63</v>
      </c>
      <c r="Q59" s="57">
        <v>359753967.51999998</v>
      </c>
      <c r="R59" s="57">
        <v>300237289.42000002</v>
      </c>
      <c r="S59" s="58" t="s">
        <v>1733</v>
      </c>
      <c r="T59" s="57">
        <v>11022265350.92</v>
      </c>
      <c r="U59" s="56" t="s">
        <v>785</v>
      </c>
      <c r="V59" s="54" t="s">
        <v>1457</v>
      </c>
      <c r="W59" s="9">
        <f>IF(OR(LEFT(I59)="7",LEFT(I59,1)="8"),VALUE(RIGHT(I59,3)),VALUE(RIGHT(I59,4)))</f>
        <v>907</v>
      </c>
    </row>
    <row r="60" spans="1:23" s="10" customFormat="1" ht="143.25" customHeight="1">
      <c r="A60" s="8">
        <v>6</v>
      </c>
      <c r="B60" s="51" t="s">
        <v>118</v>
      </c>
      <c r="C60" s="51" t="s">
        <v>116</v>
      </c>
      <c r="D60" s="51" t="s">
        <v>230</v>
      </c>
      <c r="E60" s="52">
        <v>1</v>
      </c>
      <c r="F60" s="53" t="s">
        <v>678</v>
      </c>
      <c r="G60" s="54" t="s">
        <v>679</v>
      </c>
      <c r="H60" s="54" t="s">
        <v>679</v>
      </c>
      <c r="I60" s="55" t="s">
        <v>53</v>
      </c>
      <c r="J60" s="56" t="s">
        <v>54</v>
      </c>
      <c r="K60" s="56" t="s">
        <v>208</v>
      </c>
      <c r="L60" s="56" t="s">
        <v>272</v>
      </c>
      <c r="M60" s="56" t="s">
        <v>683</v>
      </c>
      <c r="N60" s="56" t="s">
        <v>274</v>
      </c>
      <c r="O60" s="57">
        <v>17006481.609999999</v>
      </c>
      <c r="P60" s="57">
        <v>85471301</v>
      </c>
      <c r="Q60" s="57">
        <v>226242.62</v>
      </c>
      <c r="R60" s="57">
        <v>161480.21</v>
      </c>
      <c r="S60" s="58" t="s">
        <v>1574</v>
      </c>
      <c r="T60" s="57">
        <v>102757875.09</v>
      </c>
      <c r="U60" s="56" t="s">
        <v>785</v>
      </c>
      <c r="V60" s="54" t="s">
        <v>1734</v>
      </c>
      <c r="W60" s="9">
        <f>IF(OR(LEFT(I60)="7",LEFT(I60,1)="8"),VALUE(RIGHT(I60,3)),VALUE(RIGHT(I60,4)))</f>
        <v>1312</v>
      </c>
    </row>
    <row r="61" spans="1:23" s="10" customFormat="1" ht="129.75" customHeight="1">
      <c r="A61" s="8">
        <v>6</v>
      </c>
      <c r="B61" s="51" t="s">
        <v>118</v>
      </c>
      <c r="C61" s="51" t="s">
        <v>116</v>
      </c>
      <c r="D61" s="51" t="s">
        <v>230</v>
      </c>
      <c r="E61" s="52">
        <v>1</v>
      </c>
      <c r="F61" s="53" t="s">
        <v>678</v>
      </c>
      <c r="G61" s="54" t="s">
        <v>679</v>
      </c>
      <c r="H61" s="54" t="s">
        <v>679</v>
      </c>
      <c r="I61" s="55" t="s">
        <v>56</v>
      </c>
      <c r="J61" s="56" t="s">
        <v>57</v>
      </c>
      <c r="K61" s="56" t="s">
        <v>209</v>
      </c>
      <c r="L61" s="56" t="s">
        <v>272</v>
      </c>
      <c r="M61" s="56" t="s">
        <v>683</v>
      </c>
      <c r="N61" s="56" t="s">
        <v>274</v>
      </c>
      <c r="O61" s="57">
        <v>1467543177.8299999</v>
      </c>
      <c r="P61" s="57">
        <v>0</v>
      </c>
      <c r="Q61" s="57">
        <v>524751.89</v>
      </c>
      <c r="R61" s="57">
        <v>19066.66</v>
      </c>
      <c r="S61" s="58" t="s">
        <v>1575</v>
      </c>
      <c r="T61" s="57">
        <v>1455377505.6700001</v>
      </c>
      <c r="U61" s="56" t="s">
        <v>785</v>
      </c>
      <c r="V61" s="54" t="s">
        <v>1735</v>
      </c>
      <c r="W61" s="9">
        <f>IF(OR(LEFT(I61)="7",LEFT(I61,1)="8"),VALUE(RIGHT(I61,3)),VALUE(RIGHT(I61,4)))</f>
        <v>1410</v>
      </c>
    </row>
    <row r="62" spans="1:23" s="10" customFormat="1" ht="122.25" customHeight="1">
      <c r="A62" s="8">
        <v>6</v>
      </c>
      <c r="B62" s="51" t="s">
        <v>118</v>
      </c>
      <c r="C62" s="51" t="s">
        <v>116</v>
      </c>
      <c r="D62" s="51" t="s">
        <v>230</v>
      </c>
      <c r="E62" s="52">
        <v>1</v>
      </c>
      <c r="F62" s="53" t="s">
        <v>678</v>
      </c>
      <c r="G62" s="54" t="s">
        <v>679</v>
      </c>
      <c r="H62" s="54" t="s">
        <v>679</v>
      </c>
      <c r="I62" s="55" t="s">
        <v>233</v>
      </c>
      <c r="J62" s="56" t="s">
        <v>232</v>
      </c>
      <c r="K62" s="56" t="s">
        <v>210</v>
      </c>
      <c r="L62" s="56" t="s">
        <v>272</v>
      </c>
      <c r="M62" s="56" t="s">
        <v>683</v>
      </c>
      <c r="N62" s="56" t="s">
        <v>274</v>
      </c>
      <c r="O62" s="57">
        <v>9893643.4100000001</v>
      </c>
      <c r="P62" s="57">
        <v>0</v>
      </c>
      <c r="Q62" s="57">
        <v>89541.54</v>
      </c>
      <c r="R62" s="57">
        <v>127304.64</v>
      </c>
      <c r="S62" s="58" t="s">
        <v>1736</v>
      </c>
      <c r="T62" s="57">
        <v>9847280.5</v>
      </c>
      <c r="U62" s="56" t="s">
        <v>785</v>
      </c>
      <c r="V62" s="54" t="s">
        <v>1576</v>
      </c>
      <c r="W62" s="9">
        <f>IF(OR(LEFT(I62)="7",LEFT(I62,1)="8"),VALUE(RIGHT(I62,3)),VALUE(RIGHT(I62,4)))</f>
        <v>1461</v>
      </c>
    </row>
    <row r="63" spans="1:23" s="10" customFormat="1" ht="124.5" customHeight="1">
      <c r="A63" s="8">
        <v>6</v>
      </c>
      <c r="B63" s="51" t="s">
        <v>118</v>
      </c>
      <c r="C63" s="51" t="s">
        <v>116</v>
      </c>
      <c r="D63" s="51" t="s">
        <v>230</v>
      </c>
      <c r="E63" s="52">
        <v>1</v>
      </c>
      <c r="F63" s="53" t="s">
        <v>678</v>
      </c>
      <c r="G63" s="54" t="s">
        <v>679</v>
      </c>
      <c r="H63" s="54" t="s">
        <v>679</v>
      </c>
      <c r="I63" s="55" t="s">
        <v>231</v>
      </c>
      <c r="J63" s="56" t="s">
        <v>837</v>
      </c>
      <c r="K63" s="56" t="s">
        <v>211</v>
      </c>
      <c r="L63" s="56" t="s">
        <v>272</v>
      </c>
      <c r="M63" s="56" t="s">
        <v>683</v>
      </c>
      <c r="N63" s="56" t="s">
        <v>409</v>
      </c>
      <c r="O63" s="57">
        <v>202658536.09999999</v>
      </c>
      <c r="P63" s="57">
        <v>1860407.65</v>
      </c>
      <c r="Q63" s="57">
        <v>5499704.3399999999</v>
      </c>
      <c r="R63" s="57">
        <v>0</v>
      </c>
      <c r="S63" s="58" t="s">
        <v>1518</v>
      </c>
      <c r="T63" s="57">
        <v>210018648.09</v>
      </c>
      <c r="U63" s="56" t="s">
        <v>785</v>
      </c>
      <c r="V63" s="54" t="s">
        <v>1458</v>
      </c>
      <c r="W63" s="9">
        <f>IF(OR(LEFT(I63)="7",LEFT(I63,1)="8"),VALUE(RIGHT(I63,3)),VALUE(RIGHT(I63,4)))</f>
        <v>1464</v>
      </c>
    </row>
    <row r="64" spans="1:23" s="10" customFormat="1" ht="126" customHeight="1">
      <c r="A64" s="8">
        <v>6</v>
      </c>
      <c r="B64" s="51" t="s">
        <v>118</v>
      </c>
      <c r="C64" s="51" t="s">
        <v>116</v>
      </c>
      <c r="D64" s="51" t="s">
        <v>230</v>
      </c>
      <c r="E64" s="52">
        <v>1</v>
      </c>
      <c r="F64" s="53" t="s">
        <v>678</v>
      </c>
      <c r="G64" s="54" t="s">
        <v>679</v>
      </c>
      <c r="H64" s="54" t="s">
        <v>679</v>
      </c>
      <c r="I64" s="55" t="s">
        <v>239</v>
      </c>
      <c r="J64" s="56" t="s">
        <v>240</v>
      </c>
      <c r="K64" s="56" t="s">
        <v>241</v>
      </c>
      <c r="L64" s="56" t="s">
        <v>272</v>
      </c>
      <c r="M64" s="56" t="s">
        <v>683</v>
      </c>
      <c r="N64" s="56" t="s">
        <v>916</v>
      </c>
      <c r="O64" s="57">
        <v>2571637864.1700001</v>
      </c>
      <c r="P64" s="57">
        <v>109815619.09</v>
      </c>
      <c r="Q64" s="57">
        <v>65145063.020000003</v>
      </c>
      <c r="R64" s="57">
        <v>51081926.329999998</v>
      </c>
      <c r="S64" s="58" t="s">
        <v>1737</v>
      </c>
      <c r="T64" s="57">
        <v>2695516619.9499998</v>
      </c>
      <c r="U64" s="56" t="s">
        <v>785</v>
      </c>
      <c r="V64" s="54" t="s">
        <v>1738</v>
      </c>
      <c r="W64" s="9">
        <f>IF(OR(LEFT(I64)="7",LEFT(I64,1)="8"),VALUE(RIGHT(I64,3)),VALUE(RIGHT(I64,4)))</f>
        <v>1511</v>
      </c>
    </row>
    <row r="65" spans="1:23" s="10" customFormat="1" ht="129.75" customHeight="1">
      <c r="A65" s="8">
        <v>6</v>
      </c>
      <c r="B65" s="51" t="s">
        <v>118</v>
      </c>
      <c r="C65" s="51" t="s">
        <v>116</v>
      </c>
      <c r="D65" s="51" t="s">
        <v>230</v>
      </c>
      <c r="E65" s="52">
        <v>1</v>
      </c>
      <c r="F65" s="53" t="s">
        <v>780</v>
      </c>
      <c r="G65" s="54" t="s">
        <v>58</v>
      </c>
      <c r="H65" s="54" t="s">
        <v>58</v>
      </c>
      <c r="I65" s="55" t="s">
        <v>593</v>
      </c>
      <c r="J65" s="56" t="s">
        <v>594</v>
      </c>
      <c r="K65" s="56" t="s">
        <v>1027</v>
      </c>
      <c r="L65" s="56" t="s">
        <v>272</v>
      </c>
      <c r="M65" s="56" t="s">
        <v>784</v>
      </c>
      <c r="N65" s="56" t="s">
        <v>274</v>
      </c>
      <c r="O65" s="57">
        <v>24279.07</v>
      </c>
      <c r="P65" s="57">
        <v>0</v>
      </c>
      <c r="Q65" s="57">
        <v>258.54000000000002</v>
      </c>
      <c r="R65" s="57">
        <v>44.38</v>
      </c>
      <c r="S65" s="58" t="s">
        <v>1577</v>
      </c>
      <c r="T65" s="57">
        <v>24493.23</v>
      </c>
      <c r="U65" s="56" t="s">
        <v>275</v>
      </c>
      <c r="V65" s="54" t="s">
        <v>1180</v>
      </c>
      <c r="W65" s="9">
        <f>IF(OR(LEFT(I65)="7",LEFT(I65,1)="8"),VALUE(RIGHT(I65,3)),VALUE(RIGHT(I65,4)))</f>
        <v>196</v>
      </c>
    </row>
    <row r="66" spans="1:23" s="10" customFormat="1" ht="173.25" customHeight="1">
      <c r="A66" s="8">
        <v>6</v>
      </c>
      <c r="B66" s="51" t="s">
        <v>118</v>
      </c>
      <c r="C66" s="51" t="s">
        <v>116</v>
      </c>
      <c r="D66" s="51" t="s">
        <v>230</v>
      </c>
      <c r="E66" s="52">
        <v>1</v>
      </c>
      <c r="F66" s="53" t="s">
        <v>780</v>
      </c>
      <c r="G66" s="54" t="s">
        <v>58</v>
      </c>
      <c r="H66" s="54" t="s">
        <v>58</v>
      </c>
      <c r="I66" s="55" t="s">
        <v>904</v>
      </c>
      <c r="J66" s="56" t="s">
        <v>309</v>
      </c>
      <c r="K66" s="56" t="s">
        <v>956</v>
      </c>
      <c r="L66" s="56" t="s">
        <v>272</v>
      </c>
      <c r="M66" s="56" t="s">
        <v>784</v>
      </c>
      <c r="N66" s="56" t="s">
        <v>772</v>
      </c>
      <c r="O66" s="57">
        <v>49487694633.230003</v>
      </c>
      <c r="P66" s="57">
        <v>8844800895.9099998</v>
      </c>
      <c r="Q66" s="57">
        <v>2539428739.6799998</v>
      </c>
      <c r="R66" s="57">
        <v>14691408291.84</v>
      </c>
      <c r="S66" s="58" t="s">
        <v>1739</v>
      </c>
      <c r="T66" s="57">
        <v>46180515976.980003</v>
      </c>
      <c r="U66" s="56" t="s">
        <v>275</v>
      </c>
      <c r="V66" s="54" t="s">
        <v>1740</v>
      </c>
      <c r="W66" s="9">
        <f>IF(OR(LEFT(I66)="7",LEFT(I66,1)="8"),VALUE(RIGHT(I66,3)),VALUE(RIGHT(I66,4)))</f>
        <v>362</v>
      </c>
    </row>
    <row r="67" spans="1:23" s="10" customFormat="1" ht="144.75" customHeight="1">
      <c r="A67" s="8">
        <v>6</v>
      </c>
      <c r="B67" s="51" t="s">
        <v>118</v>
      </c>
      <c r="C67" s="51" t="s">
        <v>116</v>
      </c>
      <c r="D67" s="51" t="s">
        <v>230</v>
      </c>
      <c r="E67" s="52">
        <v>1</v>
      </c>
      <c r="F67" s="53" t="s">
        <v>780</v>
      </c>
      <c r="G67" s="54" t="s">
        <v>58</v>
      </c>
      <c r="H67" s="54" t="s">
        <v>58</v>
      </c>
      <c r="I67" s="55" t="s">
        <v>1028</v>
      </c>
      <c r="J67" s="56" t="s">
        <v>1029</v>
      </c>
      <c r="K67" s="56" t="s">
        <v>440</v>
      </c>
      <c r="L67" s="56" t="s">
        <v>272</v>
      </c>
      <c r="M67" s="56" t="s">
        <v>784</v>
      </c>
      <c r="N67" s="56" t="s">
        <v>409</v>
      </c>
      <c r="O67" s="57">
        <v>13662465368.690001</v>
      </c>
      <c r="P67" s="57">
        <v>214214268.87</v>
      </c>
      <c r="Q67" s="57">
        <v>654766944.83000004</v>
      </c>
      <c r="R67" s="57">
        <v>443715835.32999998</v>
      </c>
      <c r="S67" s="58" t="s">
        <v>1578</v>
      </c>
      <c r="T67" s="57">
        <v>14087730747.059999</v>
      </c>
      <c r="U67" s="56" t="s">
        <v>275</v>
      </c>
      <c r="V67" s="54" t="s">
        <v>1579</v>
      </c>
      <c r="W67" s="9">
        <f>IF(OR(LEFT(I67)="7",LEFT(I67,1)="8"),VALUE(RIGHT(I67,3)),VALUE(RIGHT(I67,4)))</f>
        <v>1356</v>
      </c>
    </row>
    <row r="68" spans="1:23" s="10" customFormat="1" ht="173.25" customHeight="1">
      <c r="A68" s="8">
        <v>6</v>
      </c>
      <c r="B68" s="51" t="s">
        <v>118</v>
      </c>
      <c r="C68" s="51" t="s">
        <v>116</v>
      </c>
      <c r="D68" s="51" t="s">
        <v>230</v>
      </c>
      <c r="E68" s="52">
        <v>1</v>
      </c>
      <c r="F68" s="53" t="s">
        <v>780</v>
      </c>
      <c r="G68" s="54" t="s">
        <v>58</v>
      </c>
      <c r="H68" s="54" t="s">
        <v>58</v>
      </c>
      <c r="I68" s="55" t="s">
        <v>1382</v>
      </c>
      <c r="J68" s="56" t="s">
        <v>1383</v>
      </c>
      <c r="K68" s="56" t="s">
        <v>1384</v>
      </c>
      <c r="L68" s="56" t="s">
        <v>272</v>
      </c>
      <c r="M68" s="56" t="s">
        <v>784</v>
      </c>
      <c r="N68" s="56" t="s">
        <v>409</v>
      </c>
      <c r="O68" s="57">
        <v>176929402.69999999</v>
      </c>
      <c r="P68" s="57">
        <v>22880592.309999999</v>
      </c>
      <c r="Q68" s="57">
        <v>9447183.1600000001</v>
      </c>
      <c r="R68" s="57">
        <v>8339552.2300000004</v>
      </c>
      <c r="S68" s="58" t="s">
        <v>1385</v>
      </c>
      <c r="T68" s="57">
        <v>200917625.94</v>
      </c>
      <c r="U68" s="56" t="s">
        <v>275</v>
      </c>
      <c r="V68" s="54" t="s">
        <v>1386</v>
      </c>
      <c r="W68" s="9">
        <f>IF(OR(LEFT(I68)="7",LEFT(I68,1)="8"),VALUE(RIGHT(I68,3)),VALUE(RIGHT(I68,4)))</f>
        <v>1556</v>
      </c>
    </row>
    <row r="69" spans="1:23" s="10" customFormat="1" ht="173.25" customHeight="1">
      <c r="A69" s="8">
        <v>6</v>
      </c>
      <c r="B69" s="51" t="s">
        <v>118</v>
      </c>
      <c r="C69" s="51" t="s">
        <v>116</v>
      </c>
      <c r="D69" s="51" t="s">
        <v>230</v>
      </c>
      <c r="E69" s="52">
        <v>1</v>
      </c>
      <c r="F69" s="53" t="s">
        <v>780</v>
      </c>
      <c r="G69" s="54" t="s">
        <v>58</v>
      </c>
      <c r="H69" s="54" t="s">
        <v>58</v>
      </c>
      <c r="I69" s="55" t="s">
        <v>1535</v>
      </c>
      <c r="J69" s="56" t="s">
        <v>1536</v>
      </c>
      <c r="K69" s="56" t="s">
        <v>1537</v>
      </c>
      <c r="L69" s="56" t="s">
        <v>272</v>
      </c>
      <c r="M69" s="56" t="s">
        <v>784</v>
      </c>
      <c r="N69" s="56" t="s">
        <v>274</v>
      </c>
      <c r="O69" s="57">
        <v>249843963.03999999</v>
      </c>
      <c r="P69" s="57">
        <v>75001000</v>
      </c>
      <c r="Q69" s="57">
        <v>5394526.8200000003</v>
      </c>
      <c r="R69" s="57">
        <v>9859149.7599999998</v>
      </c>
      <c r="S69" s="58" t="s">
        <v>1580</v>
      </c>
      <c r="T69" s="57">
        <v>320380340.10000002</v>
      </c>
      <c r="U69" s="56" t="s">
        <v>275</v>
      </c>
      <c r="V69" s="54" t="s">
        <v>1741</v>
      </c>
      <c r="W69" s="9">
        <f>IF(OR(LEFT(I69)="7",LEFT(I69,1)="8"),VALUE(RIGHT(I69,3)),VALUE(RIGHT(I69,4)))</f>
        <v>1571</v>
      </c>
    </row>
    <row r="70" spans="1:23" s="10" customFormat="1" ht="144.75" customHeight="1">
      <c r="A70" s="8">
        <v>6</v>
      </c>
      <c r="B70" s="51" t="s">
        <v>118</v>
      </c>
      <c r="C70" s="51" t="s">
        <v>116</v>
      </c>
      <c r="D70" s="51" t="s">
        <v>230</v>
      </c>
      <c r="E70" s="52">
        <v>1</v>
      </c>
      <c r="F70" s="53" t="s">
        <v>978</v>
      </c>
      <c r="G70" s="54" t="s">
        <v>979</v>
      </c>
      <c r="H70" s="54" t="s">
        <v>979</v>
      </c>
      <c r="I70" s="55" t="s">
        <v>455</v>
      </c>
      <c r="J70" s="56" t="s">
        <v>456</v>
      </c>
      <c r="K70" s="56" t="s">
        <v>457</v>
      </c>
      <c r="L70" s="56" t="s">
        <v>272</v>
      </c>
      <c r="M70" s="56" t="s">
        <v>454</v>
      </c>
      <c r="N70" s="56" t="s">
        <v>409</v>
      </c>
      <c r="O70" s="57">
        <v>577854028.52999997</v>
      </c>
      <c r="P70" s="57">
        <v>30078600</v>
      </c>
      <c r="Q70" s="57">
        <v>12006299.83</v>
      </c>
      <c r="R70" s="57">
        <v>9439547.4499999993</v>
      </c>
      <c r="S70" s="58" t="s">
        <v>1268</v>
      </c>
      <c r="T70" s="57">
        <v>610499380.90999997</v>
      </c>
      <c r="U70" s="56" t="s">
        <v>275</v>
      </c>
      <c r="V70" s="54" t="s">
        <v>1181</v>
      </c>
      <c r="W70" s="9">
        <f>IF(OR(LEFT(I70)="7",LEFT(I70,1)="8"),VALUE(RIGHT(I70,3)),VALUE(RIGHT(I70,4)))</f>
        <v>1398</v>
      </c>
    </row>
    <row r="71" spans="1:23" s="10" customFormat="1" ht="198.75" customHeight="1">
      <c r="A71" s="8">
        <v>6</v>
      </c>
      <c r="B71" s="51" t="s">
        <v>118</v>
      </c>
      <c r="C71" s="51" t="s">
        <v>116</v>
      </c>
      <c r="D71" s="51" t="s">
        <v>230</v>
      </c>
      <c r="E71" s="52">
        <v>1</v>
      </c>
      <c r="F71" s="53" t="s">
        <v>1428</v>
      </c>
      <c r="G71" s="54" t="s">
        <v>1429</v>
      </c>
      <c r="H71" s="54" t="s">
        <v>1429</v>
      </c>
      <c r="I71" s="55" t="s">
        <v>1430</v>
      </c>
      <c r="J71" s="56" t="s">
        <v>1431</v>
      </c>
      <c r="K71" s="56" t="s">
        <v>1432</v>
      </c>
      <c r="L71" s="56" t="s">
        <v>817</v>
      </c>
      <c r="M71" s="56" t="s">
        <v>929</v>
      </c>
      <c r="N71" s="56" t="s">
        <v>409</v>
      </c>
      <c r="O71" s="57">
        <v>14812988650.85</v>
      </c>
      <c r="P71" s="57">
        <v>0</v>
      </c>
      <c r="Q71" s="57">
        <v>927979282.41999996</v>
      </c>
      <c r="R71" s="57">
        <v>5158993.3899999997</v>
      </c>
      <c r="S71" s="58" t="s">
        <v>1433</v>
      </c>
      <c r="T71" s="57">
        <v>15735808939.879999</v>
      </c>
      <c r="U71" s="56" t="s">
        <v>785</v>
      </c>
      <c r="V71" s="54" t="s">
        <v>1742</v>
      </c>
      <c r="W71" s="9">
        <f>IF(OR(LEFT(I71)="7",LEFT(I71,1)="8"),VALUE(RIGHT(I71,3)),VALUE(RIGHT(I71,4)))</f>
        <v>1559</v>
      </c>
    </row>
    <row r="72" spans="1:23" s="10" customFormat="1" ht="144.75" customHeight="1">
      <c r="A72" s="8">
        <v>6</v>
      </c>
      <c r="B72" s="51" t="s">
        <v>118</v>
      </c>
      <c r="C72" s="51" t="s">
        <v>116</v>
      </c>
      <c r="D72" s="51" t="s">
        <v>230</v>
      </c>
      <c r="E72" s="52">
        <v>1</v>
      </c>
      <c r="F72" s="53" t="s">
        <v>464</v>
      </c>
      <c r="G72" s="54" t="s">
        <v>465</v>
      </c>
      <c r="H72" s="54" t="s">
        <v>465</v>
      </c>
      <c r="I72" s="55" t="s">
        <v>466</v>
      </c>
      <c r="J72" s="56" t="s">
        <v>606</v>
      </c>
      <c r="K72" s="56" t="s">
        <v>1743</v>
      </c>
      <c r="L72" s="56" t="s">
        <v>272</v>
      </c>
      <c r="M72" s="56" t="s">
        <v>273</v>
      </c>
      <c r="N72" s="56" t="s">
        <v>274</v>
      </c>
      <c r="O72" s="57">
        <v>1788110.44</v>
      </c>
      <c r="P72" s="57">
        <v>0</v>
      </c>
      <c r="Q72" s="57">
        <v>14869.13</v>
      </c>
      <c r="R72" s="57">
        <v>0</v>
      </c>
      <c r="S72" s="58" t="s">
        <v>1459</v>
      </c>
      <c r="T72" s="57">
        <v>1802979.57</v>
      </c>
      <c r="U72" s="56" t="s">
        <v>275</v>
      </c>
      <c r="V72" s="54" t="s">
        <v>1744</v>
      </c>
      <c r="W72" s="9">
        <f>IF(OR(LEFT(I72)="7",LEFT(I72,1)="8"),VALUE(RIGHT(I72,3)),VALUE(RIGHT(I72,4)))</f>
        <v>1225</v>
      </c>
    </row>
    <row r="73" spans="1:23" s="10" customFormat="1" ht="132" customHeight="1">
      <c r="A73" s="8">
        <v>6</v>
      </c>
      <c r="B73" s="51" t="s">
        <v>118</v>
      </c>
      <c r="C73" s="51" t="s">
        <v>116</v>
      </c>
      <c r="D73" s="51" t="s">
        <v>230</v>
      </c>
      <c r="E73" s="52">
        <v>1</v>
      </c>
      <c r="F73" s="53" t="s">
        <v>261</v>
      </c>
      <c r="G73" s="54" t="s">
        <v>800</v>
      </c>
      <c r="H73" s="54" t="s">
        <v>800</v>
      </c>
      <c r="I73" s="55" t="s">
        <v>801</v>
      </c>
      <c r="J73" s="56" t="s">
        <v>802</v>
      </c>
      <c r="K73" s="56" t="s">
        <v>221</v>
      </c>
      <c r="L73" s="56" t="s">
        <v>272</v>
      </c>
      <c r="M73" s="56" t="s">
        <v>273</v>
      </c>
      <c r="N73" s="56" t="s">
        <v>274</v>
      </c>
      <c r="O73" s="57">
        <v>2990368</v>
      </c>
      <c r="P73" s="57">
        <v>3054411</v>
      </c>
      <c r="Q73" s="57">
        <v>46669</v>
      </c>
      <c r="R73" s="57">
        <v>1968340</v>
      </c>
      <c r="S73" s="58" t="s">
        <v>1745</v>
      </c>
      <c r="T73" s="57">
        <v>4123107</v>
      </c>
      <c r="U73" s="56" t="s">
        <v>785</v>
      </c>
      <c r="V73" s="54" t="s">
        <v>1581</v>
      </c>
      <c r="W73" s="9">
        <f>IF(OR(LEFT(I73)="7",LEFT(I73,1)="8"),VALUE(RIGHT(I73,3)),VALUE(RIGHT(I73,4)))</f>
        <v>145</v>
      </c>
    </row>
    <row r="74" spans="1:23" s="10" customFormat="1" ht="143.25" customHeight="1">
      <c r="A74" s="8">
        <v>6</v>
      </c>
      <c r="B74" s="51" t="s">
        <v>118</v>
      </c>
      <c r="C74" s="51" t="s">
        <v>116</v>
      </c>
      <c r="D74" s="51" t="s">
        <v>230</v>
      </c>
      <c r="E74" s="52">
        <v>1</v>
      </c>
      <c r="F74" s="53" t="s">
        <v>261</v>
      </c>
      <c r="G74" s="54" t="s">
        <v>800</v>
      </c>
      <c r="H74" s="54" t="s">
        <v>800</v>
      </c>
      <c r="I74" s="55" t="s">
        <v>984</v>
      </c>
      <c r="J74" s="56" t="s">
        <v>985</v>
      </c>
      <c r="K74" s="56" t="s">
        <v>934</v>
      </c>
      <c r="L74" s="56" t="s">
        <v>272</v>
      </c>
      <c r="M74" s="56" t="s">
        <v>273</v>
      </c>
      <c r="N74" s="56" t="s">
        <v>777</v>
      </c>
      <c r="O74" s="57">
        <v>8483795102.3800001</v>
      </c>
      <c r="P74" s="57">
        <v>679851090.70000005</v>
      </c>
      <c r="Q74" s="57">
        <v>129321050.40000001</v>
      </c>
      <c r="R74" s="57">
        <v>103248778.45</v>
      </c>
      <c r="S74" s="58" t="s">
        <v>1269</v>
      </c>
      <c r="T74" s="57">
        <v>9189718465.0300007</v>
      </c>
      <c r="U74" s="56" t="s">
        <v>785</v>
      </c>
      <c r="V74" s="54" t="s">
        <v>1182</v>
      </c>
      <c r="W74" s="9">
        <f>IF(OR(LEFT(I74)="7",LEFT(I74,1)="8"),VALUE(RIGHT(I74,3)),VALUE(RIGHT(I74,4)))</f>
        <v>582</v>
      </c>
    </row>
    <row r="75" spans="1:23" s="10" customFormat="1" ht="150.75" customHeight="1">
      <c r="A75" s="8">
        <v>6</v>
      </c>
      <c r="B75" s="51" t="s">
        <v>118</v>
      </c>
      <c r="C75" s="51" t="s">
        <v>116</v>
      </c>
      <c r="D75" s="51" t="s">
        <v>230</v>
      </c>
      <c r="E75" s="52">
        <v>1</v>
      </c>
      <c r="F75" s="53" t="s">
        <v>261</v>
      </c>
      <c r="G75" s="54" t="s">
        <v>800</v>
      </c>
      <c r="H75" s="54" t="s">
        <v>800</v>
      </c>
      <c r="I75" s="55" t="s">
        <v>986</v>
      </c>
      <c r="J75" s="56" t="s">
        <v>987</v>
      </c>
      <c r="K75" s="56" t="s">
        <v>935</v>
      </c>
      <c r="L75" s="56" t="s">
        <v>272</v>
      </c>
      <c r="M75" s="56" t="s">
        <v>273</v>
      </c>
      <c r="N75" s="56" t="s">
        <v>274</v>
      </c>
      <c r="O75" s="57">
        <v>7741203.2000000002</v>
      </c>
      <c r="P75" s="57">
        <v>0</v>
      </c>
      <c r="Q75" s="57">
        <v>0</v>
      </c>
      <c r="R75" s="57">
        <v>0</v>
      </c>
      <c r="S75" s="58" t="s">
        <v>1582</v>
      </c>
      <c r="T75" s="57">
        <v>7741203.2000000002</v>
      </c>
      <c r="U75" s="56" t="s">
        <v>785</v>
      </c>
      <c r="V75" s="54" t="s">
        <v>1746</v>
      </c>
      <c r="W75" s="9">
        <f>IF(OR(LEFT(I75)="7",LEFT(I75,1)="8"),VALUE(RIGHT(I75,3)),VALUE(RIGHT(I75,4)))</f>
        <v>721</v>
      </c>
    </row>
    <row r="76" spans="1:23" s="10" customFormat="1" ht="137.25" customHeight="1">
      <c r="A76" s="8">
        <v>6</v>
      </c>
      <c r="B76" s="51" t="s">
        <v>118</v>
      </c>
      <c r="C76" s="51" t="s">
        <v>116</v>
      </c>
      <c r="D76" s="51" t="s">
        <v>230</v>
      </c>
      <c r="E76" s="52">
        <v>1</v>
      </c>
      <c r="F76" s="53" t="s">
        <v>261</v>
      </c>
      <c r="G76" s="54" t="s">
        <v>800</v>
      </c>
      <c r="H76" s="54" t="s">
        <v>800</v>
      </c>
      <c r="I76" s="55" t="s">
        <v>988</v>
      </c>
      <c r="J76" s="56" t="s">
        <v>989</v>
      </c>
      <c r="K76" s="56" t="s">
        <v>990</v>
      </c>
      <c r="L76" s="56" t="s">
        <v>272</v>
      </c>
      <c r="M76" s="56" t="s">
        <v>273</v>
      </c>
      <c r="N76" s="56" t="s">
        <v>274</v>
      </c>
      <c r="O76" s="57">
        <v>5516220.4400000004</v>
      </c>
      <c r="P76" s="57">
        <v>-19.23</v>
      </c>
      <c r="Q76" s="57">
        <v>94272.52</v>
      </c>
      <c r="R76" s="57">
        <v>0</v>
      </c>
      <c r="S76" s="58" t="s">
        <v>1519</v>
      </c>
      <c r="T76" s="57">
        <v>5563682.5999999996</v>
      </c>
      <c r="U76" s="56" t="s">
        <v>785</v>
      </c>
      <c r="V76" s="54" t="s">
        <v>1183</v>
      </c>
      <c r="W76" s="9">
        <f>IF(OR(LEFT(I76)="7",LEFT(I76,1)="8"),VALUE(RIGHT(I76,3)),VALUE(RIGHT(I76,4)))</f>
        <v>726</v>
      </c>
    </row>
    <row r="77" spans="1:23" s="10" customFormat="1" ht="141" customHeight="1">
      <c r="A77" s="8">
        <v>6</v>
      </c>
      <c r="B77" s="51" t="s">
        <v>118</v>
      </c>
      <c r="C77" s="51" t="s">
        <v>116</v>
      </c>
      <c r="D77" s="51" t="s">
        <v>230</v>
      </c>
      <c r="E77" s="52">
        <v>1</v>
      </c>
      <c r="F77" s="53" t="s">
        <v>261</v>
      </c>
      <c r="G77" s="54" t="s">
        <v>800</v>
      </c>
      <c r="H77" s="54" t="s">
        <v>800</v>
      </c>
      <c r="I77" s="55" t="s">
        <v>180</v>
      </c>
      <c r="J77" s="56" t="s">
        <v>27</v>
      </c>
      <c r="K77" s="56" t="s">
        <v>181</v>
      </c>
      <c r="L77" s="56" t="s">
        <v>272</v>
      </c>
      <c r="M77" s="56" t="s">
        <v>273</v>
      </c>
      <c r="N77" s="56" t="s">
        <v>409</v>
      </c>
      <c r="O77" s="57">
        <v>11302305404.299999</v>
      </c>
      <c r="P77" s="57">
        <v>197442701</v>
      </c>
      <c r="Q77" s="57">
        <v>834103743.29999995</v>
      </c>
      <c r="R77" s="57">
        <v>517309340.38</v>
      </c>
      <c r="S77" s="58" t="s">
        <v>1747</v>
      </c>
      <c r="T77" s="57">
        <v>11816542508.219999</v>
      </c>
      <c r="U77" s="56" t="s">
        <v>785</v>
      </c>
      <c r="V77" s="54" t="s">
        <v>1748</v>
      </c>
      <c r="W77" s="9">
        <f>IF(OR(LEFT(I77)="7",LEFT(I77,1)="8"),VALUE(RIGHT(I77,3)),VALUE(RIGHT(I77,4)))</f>
        <v>742</v>
      </c>
    </row>
    <row r="78" spans="1:23" s="10" customFormat="1" ht="173.25" customHeight="1">
      <c r="A78" s="8">
        <v>6</v>
      </c>
      <c r="B78" s="51" t="s">
        <v>118</v>
      </c>
      <c r="C78" s="51" t="s">
        <v>116</v>
      </c>
      <c r="D78" s="51" t="s">
        <v>230</v>
      </c>
      <c r="E78" s="52">
        <v>1</v>
      </c>
      <c r="F78" s="53" t="s">
        <v>261</v>
      </c>
      <c r="G78" s="54" t="s">
        <v>800</v>
      </c>
      <c r="H78" s="54" t="s">
        <v>800</v>
      </c>
      <c r="I78" s="55" t="s">
        <v>1003</v>
      </c>
      <c r="J78" s="56" t="s">
        <v>1387</v>
      </c>
      <c r="K78" s="56" t="s">
        <v>1388</v>
      </c>
      <c r="L78" s="56" t="s">
        <v>272</v>
      </c>
      <c r="M78" s="56" t="s">
        <v>273</v>
      </c>
      <c r="N78" s="56" t="s">
        <v>777</v>
      </c>
      <c r="O78" s="57">
        <v>15129838142.459999</v>
      </c>
      <c r="P78" s="57">
        <v>3257286817.7199998</v>
      </c>
      <c r="Q78" s="57">
        <v>177035119.78</v>
      </c>
      <c r="R78" s="57">
        <v>1750310008.53</v>
      </c>
      <c r="S78" s="58" t="s">
        <v>1360</v>
      </c>
      <c r="T78" s="57">
        <v>16813850071.43</v>
      </c>
      <c r="U78" s="56" t="s">
        <v>785</v>
      </c>
      <c r="V78" s="54" t="s">
        <v>1184</v>
      </c>
      <c r="W78" s="9">
        <f>IF(OR(LEFT(I78)="7",LEFT(I78,1)="8"),VALUE(RIGHT(I78,3)),VALUE(RIGHT(I78,4)))</f>
        <v>1336</v>
      </c>
    </row>
    <row r="79" spans="1:23" s="10" customFormat="1" ht="173.25" customHeight="1">
      <c r="A79" s="8">
        <v>6</v>
      </c>
      <c r="B79" s="51" t="s">
        <v>118</v>
      </c>
      <c r="C79" s="51" t="s">
        <v>116</v>
      </c>
      <c r="D79" s="51" t="s">
        <v>230</v>
      </c>
      <c r="E79" s="52">
        <v>1</v>
      </c>
      <c r="F79" s="53" t="s">
        <v>261</v>
      </c>
      <c r="G79" s="54" t="s">
        <v>800</v>
      </c>
      <c r="H79" s="54" t="s">
        <v>800</v>
      </c>
      <c r="I79" s="55" t="s">
        <v>1004</v>
      </c>
      <c r="J79" s="56" t="s">
        <v>1162</v>
      </c>
      <c r="K79" s="56" t="s">
        <v>1163</v>
      </c>
      <c r="L79" s="56" t="s">
        <v>272</v>
      </c>
      <c r="M79" s="56" t="s">
        <v>273</v>
      </c>
      <c r="N79" s="56" t="s">
        <v>274</v>
      </c>
      <c r="O79" s="57">
        <v>1058514670.48</v>
      </c>
      <c r="P79" s="57">
        <v>896882471.08000004</v>
      </c>
      <c r="Q79" s="57">
        <v>18568332.82</v>
      </c>
      <c r="R79" s="57">
        <v>18274603.109999999</v>
      </c>
      <c r="S79" s="58" t="s">
        <v>1749</v>
      </c>
      <c r="T79" s="57">
        <v>1955690871.27</v>
      </c>
      <c r="U79" s="56" t="s">
        <v>275</v>
      </c>
      <c r="V79" s="54" t="s">
        <v>1185</v>
      </c>
      <c r="W79" s="9">
        <f>IF(OR(LEFT(I79)="7",LEFT(I79,1)="8"),VALUE(RIGHT(I79,3)),VALUE(RIGHT(I79,4)))</f>
        <v>1346</v>
      </c>
    </row>
    <row r="80" spans="1:23" s="10" customFormat="1" ht="133.5" customHeight="1">
      <c r="A80" s="8">
        <v>6</v>
      </c>
      <c r="B80" s="51" t="s">
        <v>118</v>
      </c>
      <c r="C80" s="51" t="s">
        <v>116</v>
      </c>
      <c r="D80" s="51" t="s">
        <v>230</v>
      </c>
      <c r="E80" s="52">
        <v>1</v>
      </c>
      <c r="F80" s="53" t="s">
        <v>261</v>
      </c>
      <c r="G80" s="54" t="s">
        <v>800</v>
      </c>
      <c r="H80" s="54" t="s">
        <v>800</v>
      </c>
      <c r="I80" s="55" t="s">
        <v>1005</v>
      </c>
      <c r="J80" s="56" t="s">
        <v>224</v>
      </c>
      <c r="K80" s="56" t="s">
        <v>128</v>
      </c>
      <c r="L80" s="56" t="s">
        <v>272</v>
      </c>
      <c r="M80" s="56" t="s">
        <v>273</v>
      </c>
      <c r="N80" s="56" t="s">
        <v>274</v>
      </c>
      <c r="O80" s="57">
        <v>6052051.7199999997</v>
      </c>
      <c r="P80" s="57">
        <v>2500000</v>
      </c>
      <c r="Q80" s="57">
        <v>160663.69</v>
      </c>
      <c r="R80" s="57">
        <v>-1712512.25</v>
      </c>
      <c r="S80" s="58" t="s">
        <v>1750</v>
      </c>
      <c r="T80" s="57">
        <v>10425227.66</v>
      </c>
      <c r="U80" s="56" t="s">
        <v>785</v>
      </c>
      <c r="V80" s="54" t="s">
        <v>1186</v>
      </c>
      <c r="W80" s="9">
        <f>IF(OR(LEFT(I80)="7",LEFT(I80,1)="8"),VALUE(RIGHT(I80,3)),VALUE(RIGHT(I80,4)))</f>
        <v>1397</v>
      </c>
    </row>
    <row r="81" spans="1:23" s="10" customFormat="1" ht="173.25" customHeight="1">
      <c r="A81" s="8">
        <v>6</v>
      </c>
      <c r="B81" s="51" t="s">
        <v>118</v>
      </c>
      <c r="C81" s="51" t="s">
        <v>116</v>
      </c>
      <c r="D81" s="51" t="s">
        <v>230</v>
      </c>
      <c r="E81" s="52">
        <v>1</v>
      </c>
      <c r="F81" s="53" t="s">
        <v>261</v>
      </c>
      <c r="G81" s="54" t="s">
        <v>800</v>
      </c>
      <c r="H81" s="54" t="s">
        <v>800</v>
      </c>
      <c r="I81" s="55" t="s">
        <v>569</v>
      </c>
      <c r="J81" s="56" t="s">
        <v>225</v>
      </c>
      <c r="K81" s="56" t="s">
        <v>129</v>
      </c>
      <c r="L81" s="56" t="s">
        <v>272</v>
      </c>
      <c r="M81" s="56" t="s">
        <v>273</v>
      </c>
      <c r="N81" s="56" t="s">
        <v>409</v>
      </c>
      <c r="O81" s="57">
        <v>209664173.65000001</v>
      </c>
      <c r="P81" s="57">
        <v>15483943.1</v>
      </c>
      <c r="Q81" s="57">
        <v>11800689.68</v>
      </c>
      <c r="R81" s="57">
        <v>17677254.23</v>
      </c>
      <c r="S81" s="58" t="s">
        <v>1751</v>
      </c>
      <c r="T81" s="57">
        <v>219271552.19999999</v>
      </c>
      <c r="U81" s="56" t="s">
        <v>785</v>
      </c>
      <c r="V81" s="54" t="s">
        <v>1752</v>
      </c>
      <c r="W81" s="9">
        <f>IF(OR(LEFT(I81)="7",LEFT(I81,1)="8"),VALUE(RIGHT(I81,3)),VALUE(RIGHT(I81,4)))</f>
        <v>1462</v>
      </c>
    </row>
    <row r="82" spans="1:23" s="10" customFormat="1" ht="173.25" customHeight="1">
      <c r="A82" s="8">
        <v>6</v>
      </c>
      <c r="B82" s="51" t="s">
        <v>118</v>
      </c>
      <c r="C82" s="51" t="s">
        <v>116</v>
      </c>
      <c r="D82" s="51" t="s">
        <v>230</v>
      </c>
      <c r="E82" s="52">
        <v>1</v>
      </c>
      <c r="F82" s="53" t="s">
        <v>261</v>
      </c>
      <c r="G82" s="54" t="s">
        <v>800</v>
      </c>
      <c r="H82" s="54" t="s">
        <v>800</v>
      </c>
      <c r="I82" s="55" t="s">
        <v>242</v>
      </c>
      <c r="J82" s="56" t="s">
        <v>243</v>
      </c>
      <c r="K82" s="56" t="s">
        <v>244</v>
      </c>
      <c r="L82" s="56" t="s">
        <v>272</v>
      </c>
      <c r="M82" s="56" t="s">
        <v>273</v>
      </c>
      <c r="N82" s="56" t="s">
        <v>916</v>
      </c>
      <c r="O82" s="57">
        <v>2717810465.6100001</v>
      </c>
      <c r="P82" s="57">
        <v>160618205</v>
      </c>
      <c r="Q82" s="57">
        <v>195898619.19999999</v>
      </c>
      <c r="R82" s="57">
        <v>114541981.06</v>
      </c>
      <c r="S82" s="58" t="s">
        <v>1753</v>
      </c>
      <c r="T82" s="57">
        <v>2959785308.75</v>
      </c>
      <c r="U82" s="56" t="s">
        <v>785</v>
      </c>
      <c r="V82" s="54" t="s">
        <v>1754</v>
      </c>
      <c r="W82" s="9">
        <f>IF(OR(LEFT(I82)="7",LEFT(I82,1)="8"),VALUE(RIGHT(I82,3)),VALUE(RIGHT(I82,4)))</f>
        <v>1508</v>
      </c>
    </row>
    <row r="83" spans="1:23" s="10" customFormat="1" ht="173.25" customHeight="1">
      <c r="A83" s="8">
        <v>6</v>
      </c>
      <c r="B83" s="51" t="s">
        <v>118</v>
      </c>
      <c r="C83" s="51" t="s">
        <v>116</v>
      </c>
      <c r="D83" s="51" t="s">
        <v>230</v>
      </c>
      <c r="E83" s="52">
        <v>1</v>
      </c>
      <c r="F83" s="53" t="s">
        <v>261</v>
      </c>
      <c r="G83" s="54" t="s">
        <v>800</v>
      </c>
      <c r="H83" s="54" t="s">
        <v>800</v>
      </c>
      <c r="I83" s="55" t="s">
        <v>941</v>
      </c>
      <c r="J83" s="56" t="s">
        <v>942</v>
      </c>
      <c r="K83" s="56" t="s">
        <v>943</v>
      </c>
      <c r="L83" s="56" t="s">
        <v>272</v>
      </c>
      <c r="M83" s="56" t="s">
        <v>273</v>
      </c>
      <c r="N83" s="56" t="s">
        <v>274</v>
      </c>
      <c r="O83" s="57">
        <v>149828333.21000001</v>
      </c>
      <c r="P83" s="57">
        <v>0</v>
      </c>
      <c r="Q83" s="57">
        <v>2413498.64</v>
      </c>
      <c r="R83" s="57">
        <v>37706357.869999997</v>
      </c>
      <c r="S83" s="58" t="s">
        <v>1755</v>
      </c>
      <c r="T83" s="57">
        <v>114535473.98</v>
      </c>
      <c r="U83" s="56" t="s">
        <v>785</v>
      </c>
      <c r="V83" s="54" t="s">
        <v>1756</v>
      </c>
      <c r="W83" s="9">
        <f>IF(OR(LEFT(I83)="7",LEFT(I83,1)="8"),VALUE(RIGHT(I83,3)),VALUE(RIGHT(I83,4)))</f>
        <v>1516</v>
      </c>
    </row>
    <row r="84" spans="1:23" s="10" customFormat="1" ht="173.25" customHeight="1">
      <c r="A84" s="8">
        <v>6</v>
      </c>
      <c r="B84" s="51" t="s">
        <v>118</v>
      </c>
      <c r="C84" s="51" t="s">
        <v>116</v>
      </c>
      <c r="D84" s="51" t="s">
        <v>230</v>
      </c>
      <c r="E84" s="52">
        <v>1</v>
      </c>
      <c r="F84" s="53" t="s">
        <v>261</v>
      </c>
      <c r="G84" s="54" t="s">
        <v>800</v>
      </c>
      <c r="H84" s="54" t="s">
        <v>800</v>
      </c>
      <c r="I84" s="55" t="s">
        <v>1583</v>
      </c>
      <c r="J84" s="56" t="s">
        <v>1584</v>
      </c>
      <c r="K84" s="56" t="s">
        <v>1585</v>
      </c>
      <c r="L84" s="56" t="s">
        <v>272</v>
      </c>
      <c r="M84" s="56" t="s">
        <v>273</v>
      </c>
      <c r="N84" s="56" t="s">
        <v>274</v>
      </c>
      <c r="O84" s="57">
        <v>1000</v>
      </c>
      <c r="P84" s="57">
        <v>1186877.92</v>
      </c>
      <c r="Q84" s="57">
        <v>474507.22</v>
      </c>
      <c r="R84" s="57">
        <v>180965.39</v>
      </c>
      <c r="S84" s="58" t="s">
        <v>1757</v>
      </c>
      <c r="T84" s="57">
        <v>1481419.75</v>
      </c>
      <c r="U84" s="56" t="s">
        <v>785</v>
      </c>
      <c r="V84" s="54" t="s">
        <v>1586</v>
      </c>
      <c r="W84" s="9">
        <f>IF(OR(LEFT(I84)="7",LEFT(I84,1)="8"),VALUE(RIGHT(I84,3)),VALUE(RIGHT(I84,4)))</f>
        <v>1572</v>
      </c>
    </row>
    <row r="85" spans="1:23" s="10" customFormat="1" ht="147" customHeight="1">
      <c r="A85" s="8">
        <v>6</v>
      </c>
      <c r="B85" s="51" t="s">
        <v>118</v>
      </c>
      <c r="C85" s="51" t="s">
        <v>116</v>
      </c>
      <c r="D85" s="51" t="s">
        <v>230</v>
      </c>
      <c r="E85" s="52">
        <v>1</v>
      </c>
      <c r="F85" s="53" t="s">
        <v>1007</v>
      </c>
      <c r="G85" s="54" t="s">
        <v>1008</v>
      </c>
      <c r="H85" s="54" t="s">
        <v>1008</v>
      </c>
      <c r="I85" s="55" t="s">
        <v>1009</v>
      </c>
      <c r="J85" s="56" t="s">
        <v>154</v>
      </c>
      <c r="K85" s="56" t="s">
        <v>1037</v>
      </c>
      <c r="L85" s="56" t="s">
        <v>272</v>
      </c>
      <c r="M85" s="56" t="s">
        <v>767</v>
      </c>
      <c r="N85" s="56" t="s">
        <v>409</v>
      </c>
      <c r="O85" s="57">
        <v>932777013.29999995</v>
      </c>
      <c r="P85" s="57">
        <v>3849804.58</v>
      </c>
      <c r="Q85" s="57">
        <v>16664875</v>
      </c>
      <c r="R85" s="57">
        <v>6945148.54</v>
      </c>
      <c r="S85" s="58" t="s">
        <v>1270</v>
      </c>
      <c r="T85" s="57">
        <v>946346544.34000003</v>
      </c>
      <c r="U85" s="56" t="s">
        <v>275</v>
      </c>
      <c r="V85" s="54" t="s">
        <v>1187</v>
      </c>
      <c r="W85" s="9">
        <f>IF(OR(LEFT(I85)="7",LEFT(I85,1)="8"),VALUE(RIGHT(I85,3)),VALUE(RIGHT(I85,4)))</f>
        <v>1320</v>
      </c>
    </row>
    <row r="86" spans="1:23" s="10" customFormat="1" ht="173.25" customHeight="1">
      <c r="A86" s="8">
        <v>6</v>
      </c>
      <c r="B86" s="51" t="s">
        <v>118</v>
      </c>
      <c r="C86" s="51" t="s">
        <v>116</v>
      </c>
      <c r="D86" s="51" t="s">
        <v>230</v>
      </c>
      <c r="E86" s="52">
        <v>1</v>
      </c>
      <c r="F86" s="53" t="s">
        <v>1007</v>
      </c>
      <c r="G86" s="54" t="s">
        <v>1008</v>
      </c>
      <c r="H86" s="54" t="s">
        <v>1008</v>
      </c>
      <c r="I86" s="55" t="s">
        <v>1010</v>
      </c>
      <c r="J86" s="56" t="s">
        <v>228</v>
      </c>
      <c r="K86" s="56" t="s">
        <v>1038</v>
      </c>
      <c r="L86" s="56" t="s">
        <v>272</v>
      </c>
      <c r="M86" s="56" t="s">
        <v>767</v>
      </c>
      <c r="N86" s="56" t="s">
        <v>916</v>
      </c>
      <c r="O86" s="57">
        <v>7946211.0700000003</v>
      </c>
      <c r="P86" s="57">
        <v>0</v>
      </c>
      <c r="Q86" s="57">
        <v>138813.25</v>
      </c>
      <c r="R86" s="57">
        <v>494197.54</v>
      </c>
      <c r="S86" s="58" t="s">
        <v>1271</v>
      </c>
      <c r="T86" s="57">
        <v>7590826.7800000003</v>
      </c>
      <c r="U86" s="56" t="s">
        <v>275</v>
      </c>
      <c r="V86" s="54" t="s">
        <v>1188</v>
      </c>
      <c r="W86" s="9">
        <f>IF(OR(LEFT(I86)="7",LEFT(I86,1)="8"),VALUE(RIGHT(I86,3)),VALUE(RIGHT(I86,4)))</f>
        <v>1321</v>
      </c>
    </row>
    <row r="87" spans="1:23" s="10" customFormat="1" ht="143.25" customHeight="1">
      <c r="A87" s="8">
        <v>6</v>
      </c>
      <c r="B87" s="51" t="s">
        <v>118</v>
      </c>
      <c r="C87" s="51" t="s">
        <v>116</v>
      </c>
      <c r="D87" s="51" t="s">
        <v>230</v>
      </c>
      <c r="E87" s="52">
        <v>1</v>
      </c>
      <c r="F87" s="53" t="s">
        <v>476</v>
      </c>
      <c r="G87" s="54" t="s">
        <v>477</v>
      </c>
      <c r="H87" s="54" t="s">
        <v>477</v>
      </c>
      <c r="I87" s="55">
        <v>700006200134</v>
      </c>
      <c r="J87" s="56" t="s">
        <v>478</v>
      </c>
      <c r="K87" s="56" t="s">
        <v>940</v>
      </c>
      <c r="L87" s="56" t="s">
        <v>817</v>
      </c>
      <c r="M87" s="56" t="s">
        <v>479</v>
      </c>
      <c r="N87" s="56" t="s">
        <v>274</v>
      </c>
      <c r="O87" s="57">
        <v>0</v>
      </c>
      <c r="P87" s="57">
        <v>0</v>
      </c>
      <c r="Q87" s="57">
        <v>0</v>
      </c>
      <c r="R87" s="57">
        <v>0</v>
      </c>
      <c r="S87" s="58" t="s">
        <v>1272</v>
      </c>
      <c r="T87" s="57">
        <v>0</v>
      </c>
      <c r="U87" s="56" t="s">
        <v>785</v>
      </c>
      <c r="V87" s="54" t="s">
        <v>1434</v>
      </c>
      <c r="W87" s="9">
        <f>IF(OR(LEFT(I87)="7",LEFT(I87,1)="8"),VALUE(RIGHT(I87,3)),VALUE(RIGHT(I87,4)))</f>
        <v>134</v>
      </c>
    </row>
    <row r="88" spans="1:23" s="10" customFormat="1" ht="173.25" customHeight="1">
      <c r="A88" s="8">
        <v>6</v>
      </c>
      <c r="B88" s="51" t="s">
        <v>118</v>
      </c>
      <c r="C88" s="51" t="s">
        <v>116</v>
      </c>
      <c r="D88" s="51" t="s">
        <v>230</v>
      </c>
      <c r="E88" s="52">
        <v>1</v>
      </c>
      <c r="F88" s="53" t="s">
        <v>476</v>
      </c>
      <c r="G88" s="54" t="s">
        <v>477</v>
      </c>
      <c r="H88" s="54" t="s">
        <v>477</v>
      </c>
      <c r="I88" s="55" t="s">
        <v>692</v>
      </c>
      <c r="J88" s="56" t="s">
        <v>19</v>
      </c>
      <c r="K88" s="56" t="s">
        <v>577</v>
      </c>
      <c r="L88" s="56" t="s">
        <v>272</v>
      </c>
      <c r="M88" s="56" t="s">
        <v>273</v>
      </c>
      <c r="N88" s="56" t="s">
        <v>274</v>
      </c>
      <c r="O88" s="57">
        <v>570813945.14999998</v>
      </c>
      <c r="P88" s="57">
        <v>0</v>
      </c>
      <c r="Q88" s="57">
        <v>11119484.960000001</v>
      </c>
      <c r="R88" s="57">
        <v>147574.89000000001</v>
      </c>
      <c r="S88" s="58" t="s">
        <v>1758</v>
      </c>
      <c r="T88" s="57">
        <v>581785855.22000003</v>
      </c>
      <c r="U88" s="56" t="s">
        <v>275</v>
      </c>
      <c r="V88" s="54" t="s">
        <v>1759</v>
      </c>
      <c r="W88" s="9">
        <f>IF(OR(LEFT(I88)="7",LEFT(I88,1)="8"),VALUE(RIGHT(I88,3)),VALUE(RIGHT(I88,4)))</f>
        <v>1129</v>
      </c>
    </row>
    <row r="89" spans="1:23" s="10" customFormat="1" ht="261.75" customHeight="1">
      <c r="A89" s="8">
        <v>6</v>
      </c>
      <c r="B89" s="51" t="s">
        <v>118</v>
      </c>
      <c r="C89" s="51" t="s">
        <v>116</v>
      </c>
      <c r="D89" s="51" t="s">
        <v>230</v>
      </c>
      <c r="E89" s="52">
        <v>1</v>
      </c>
      <c r="F89" s="53" t="s">
        <v>476</v>
      </c>
      <c r="G89" s="54" t="s">
        <v>477</v>
      </c>
      <c r="H89" s="54" t="s">
        <v>477</v>
      </c>
      <c r="I89" s="55" t="s">
        <v>693</v>
      </c>
      <c r="J89" s="56" t="s">
        <v>694</v>
      </c>
      <c r="K89" s="56" t="s">
        <v>578</v>
      </c>
      <c r="L89" s="56" t="s">
        <v>272</v>
      </c>
      <c r="M89" s="56" t="s">
        <v>273</v>
      </c>
      <c r="N89" s="56" t="s">
        <v>409</v>
      </c>
      <c r="O89" s="57">
        <v>18243205654.150002</v>
      </c>
      <c r="P89" s="57">
        <v>1285396196.6900001</v>
      </c>
      <c r="Q89" s="57">
        <v>430216746.06</v>
      </c>
      <c r="R89" s="57">
        <v>2337860277.6100001</v>
      </c>
      <c r="S89" s="58" t="s">
        <v>1760</v>
      </c>
      <c r="T89" s="57">
        <v>17620958319.290001</v>
      </c>
      <c r="U89" s="56" t="s">
        <v>785</v>
      </c>
      <c r="V89" s="54" t="s">
        <v>1761</v>
      </c>
      <c r="W89" s="9">
        <f>IF(OR(LEFT(I89)="7",LEFT(I89,1)="8"),VALUE(RIGHT(I89,3)),VALUE(RIGHT(I89,4)))</f>
        <v>1339</v>
      </c>
    </row>
    <row r="90" spans="1:23" s="10" customFormat="1" ht="144.75" customHeight="1">
      <c r="A90" s="8">
        <v>6</v>
      </c>
      <c r="B90" s="51" t="s">
        <v>118</v>
      </c>
      <c r="C90" s="51" t="s">
        <v>116</v>
      </c>
      <c r="D90" s="51" t="s">
        <v>230</v>
      </c>
      <c r="E90" s="52">
        <v>1</v>
      </c>
      <c r="F90" s="53" t="s">
        <v>476</v>
      </c>
      <c r="G90" s="54" t="s">
        <v>477</v>
      </c>
      <c r="H90" s="54" t="s">
        <v>477</v>
      </c>
      <c r="I90" s="55" t="s">
        <v>695</v>
      </c>
      <c r="J90" s="56" t="s">
        <v>98</v>
      </c>
      <c r="K90" s="56" t="s">
        <v>430</v>
      </c>
      <c r="L90" s="56" t="s">
        <v>817</v>
      </c>
      <c r="M90" s="56" t="s">
        <v>991</v>
      </c>
      <c r="N90" s="56" t="s">
        <v>409</v>
      </c>
      <c r="O90" s="57">
        <v>53974398.049999997</v>
      </c>
      <c r="P90" s="57">
        <v>1425909.97</v>
      </c>
      <c r="Q90" s="57">
        <v>1244765.74</v>
      </c>
      <c r="R90" s="57">
        <v>2349987.9300000002</v>
      </c>
      <c r="S90" s="58" t="s">
        <v>1273</v>
      </c>
      <c r="T90" s="57">
        <v>54295085.829999998</v>
      </c>
      <c r="U90" s="56" t="s">
        <v>275</v>
      </c>
      <c r="V90" s="54" t="s">
        <v>1538</v>
      </c>
      <c r="W90" s="9">
        <f>IF(OR(LEFT(I90)="7",LEFT(I90,1)="8"),VALUE(RIGHT(I90,3)),VALUE(RIGHT(I90,4)))</f>
        <v>1446</v>
      </c>
    </row>
    <row r="91" spans="1:23" s="10" customFormat="1" ht="147" customHeight="1">
      <c r="A91" s="8">
        <v>6</v>
      </c>
      <c r="B91" s="51" t="s">
        <v>118</v>
      </c>
      <c r="C91" s="51" t="s">
        <v>116</v>
      </c>
      <c r="D91" s="51" t="s">
        <v>230</v>
      </c>
      <c r="E91" s="52">
        <v>1</v>
      </c>
      <c r="F91" s="53" t="s">
        <v>476</v>
      </c>
      <c r="G91" s="54" t="s">
        <v>477</v>
      </c>
      <c r="H91" s="54" t="s">
        <v>477</v>
      </c>
      <c r="I91" s="55" t="s">
        <v>696</v>
      </c>
      <c r="J91" s="56" t="s">
        <v>229</v>
      </c>
      <c r="K91" s="56" t="s">
        <v>431</v>
      </c>
      <c r="L91" s="56" t="s">
        <v>817</v>
      </c>
      <c r="M91" s="56" t="s">
        <v>991</v>
      </c>
      <c r="N91" s="56" t="s">
        <v>409</v>
      </c>
      <c r="O91" s="57">
        <v>46268040.979999997</v>
      </c>
      <c r="P91" s="57">
        <v>18477177.66</v>
      </c>
      <c r="Q91" s="57">
        <v>1733657.28</v>
      </c>
      <c r="R91" s="57">
        <v>7539721.4299999997</v>
      </c>
      <c r="S91" s="58" t="s">
        <v>1274</v>
      </c>
      <c r="T91" s="57">
        <v>58939154.490000002</v>
      </c>
      <c r="U91" s="56" t="s">
        <v>275</v>
      </c>
      <c r="V91" s="54" t="s">
        <v>1587</v>
      </c>
      <c r="W91" s="9">
        <f>IF(OR(LEFT(I91)="7",LEFT(I91,1)="8"),VALUE(RIGHT(I91,3)),VALUE(RIGHT(I91,4)))</f>
        <v>1449</v>
      </c>
    </row>
    <row r="92" spans="1:23" s="10" customFormat="1" ht="135.75" customHeight="1">
      <c r="A92" s="8">
        <v>6</v>
      </c>
      <c r="B92" s="51" t="s">
        <v>118</v>
      </c>
      <c r="C92" s="51" t="s">
        <v>116</v>
      </c>
      <c r="D92" s="51" t="s">
        <v>230</v>
      </c>
      <c r="E92" s="52">
        <v>1</v>
      </c>
      <c r="F92" s="53" t="s">
        <v>476</v>
      </c>
      <c r="G92" s="54" t="s">
        <v>477</v>
      </c>
      <c r="H92" s="54" t="s">
        <v>800</v>
      </c>
      <c r="I92" s="55" t="s">
        <v>697</v>
      </c>
      <c r="J92" s="56" t="s">
        <v>698</v>
      </c>
      <c r="K92" s="56" t="s">
        <v>579</v>
      </c>
      <c r="L92" s="56" t="s">
        <v>817</v>
      </c>
      <c r="M92" s="56" t="s">
        <v>432</v>
      </c>
      <c r="N92" s="56" t="s">
        <v>409</v>
      </c>
      <c r="O92" s="57">
        <v>162747265.96000001</v>
      </c>
      <c r="P92" s="57">
        <v>95568494.510000005</v>
      </c>
      <c r="Q92" s="57">
        <v>3829791.29</v>
      </c>
      <c r="R92" s="57">
        <v>30778690.5</v>
      </c>
      <c r="S92" s="58" t="s">
        <v>1762</v>
      </c>
      <c r="T92" s="57">
        <v>231366861.25999999</v>
      </c>
      <c r="U92" s="56" t="s">
        <v>275</v>
      </c>
      <c r="V92" s="54" t="s">
        <v>1539</v>
      </c>
      <c r="W92" s="9">
        <f>IF(OR(LEFT(I92)="7",LEFT(I92,1)="8"),VALUE(RIGHT(I92,3)),VALUE(RIGHT(I92,4)))</f>
        <v>1450</v>
      </c>
    </row>
    <row r="93" spans="1:23" s="29" customFormat="1" ht="20.25" customHeight="1" outlineLevel="2">
      <c r="A93" s="27"/>
      <c r="B93" s="66" t="s">
        <v>333</v>
      </c>
      <c r="C93" s="67"/>
      <c r="D93" s="67"/>
      <c r="E93" s="46">
        <f>SUBTOTAL(9,E94:E94)</f>
        <v>1</v>
      </c>
      <c r="F93" s="47"/>
      <c r="G93" s="47"/>
      <c r="H93" s="47"/>
      <c r="I93" s="48"/>
      <c r="J93" s="47"/>
      <c r="K93" s="47"/>
      <c r="L93" s="47"/>
      <c r="M93" s="47"/>
      <c r="N93" s="47"/>
      <c r="O93" s="49"/>
      <c r="P93" s="49"/>
      <c r="Q93" s="49"/>
      <c r="R93" s="49"/>
      <c r="S93" s="47"/>
      <c r="T93" s="49"/>
      <c r="U93" s="47"/>
      <c r="V93" s="50"/>
      <c r="W93" s="28"/>
    </row>
    <row r="94" spans="1:23" s="10" customFormat="1" ht="124.5" customHeight="1">
      <c r="A94" s="8">
        <v>6</v>
      </c>
      <c r="B94" s="51" t="s">
        <v>118</v>
      </c>
      <c r="C94" s="51" t="s">
        <v>116</v>
      </c>
      <c r="D94" s="51" t="s">
        <v>622</v>
      </c>
      <c r="E94" s="52">
        <v>1</v>
      </c>
      <c r="F94" s="53" t="s">
        <v>780</v>
      </c>
      <c r="G94" s="54" t="s">
        <v>58</v>
      </c>
      <c r="H94" s="54" t="s">
        <v>65</v>
      </c>
      <c r="I94" s="55" t="s">
        <v>59</v>
      </c>
      <c r="J94" s="56" t="s">
        <v>60</v>
      </c>
      <c r="K94" s="56" t="s">
        <v>13</v>
      </c>
      <c r="L94" s="56" t="s">
        <v>272</v>
      </c>
      <c r="M94" s="56" t="s">
        <v>784</v>
      </c>
      <c r="N94" s="56" t="s">
        <v>274</v>
      </c>
      <c r="O94" s="57">
        <v>0</v>
      </c>
      <c r="P94" s="57">
        <v>0</v>
      </c>
      <c r="Q94" s="57">
        <v>0</v>
      </c>
      <c r="R94" s="57">
        <v>0</v>
      </c>
      <c r="S94" s="58" t="s">
        <v>1275</v>
      </c>
      <c r="T94" s="57">
        <v>0</v>
      </c>
      <c r="U94" s="56" t="s">
        <v>275</v>
      </c>
      <c r="V94" s="54" t="s">
        <v>1189</v>
      </c>
      <c r="W94" s="9">
        <f>IF(OR(LEFT(I94)="7",LEFT(I94,1)="8"),VALUE(RIGHT(I94,3)),VALUE(RIGHT(I94,4)))</f>
        <v>55</v>
      </c>
    </row>
    <row r="95" spans="1:23" s="29" customFormat="1" ht="20.25" customHeight="1" outlineLevel="2">
      <c r="A95" s="27"/>
      <c r="B95" s="66" t="s">
        <v>335</v>
      </c>
      <c r="C95" s="67"/>
      <c r="D95" s="67"/>
      <c r="E95" s="46">
        <f>SUBTOTAL(9,E96:E110)</f>
        <v>14</v>
      </c>
      <c r="F95" s="47"/>
      <c r="G95" s="47"/>
      <c r="H95" s="47"/>
      <c r="I95" s="48"/>
      <c r="J95" s="47"/>
      <c r="K95" s="47"/>
      <c r="L95" s="47"/>
      <c r="M95" s="47"/>
      <c r="N95" s="47"/>
      <c r="O95" s="49"/>
      <c r="P95" s="49"/>
      <c r="Q95" s="49"/>
      <c r="R95" s="49"/>
      <c r="S95" s="47"/>
      <c r="T95" s="49"/>
      <c r="U95" s="47"/>
      <c r="V95" s="50"/>
      <c r="W95" s="28"/>
    </row>
    <row r="96" spans="1:23" s="10" customFormat="1" ht="173.25" customHeight="1">
      <c r="A96" s="8">
        <v>6</v>
      </c>
      <c r="B96" s="51" t="s">
        <v>118</v>
      </c>
      <c r="C96" s="51" t="s">
        <v>116</v>
      </c>
      <c r="D96" s="51" t="s">
        <v>917</v>
      </c>
      <c r="E96" s="52">
        <v>1</v>
      </c>
      <c r="F96" s="53">
        <v>213</v>
      </c>
      <c r="G96" s="54" t="s">
        <v>899</v>
      </c>
      <c r="H96" s="54" t="s">
        <v>808</v>
      </c>
      <c r="I96" s="55" t="s">
        <v>809</v>
      </c>
      <c r="J96" s="56" t="s">
        <v>810</v>
      </c>
      <c r="K96" s="56" t="s">
        <v>196</v>
      </c>
      <c r="L96" s="56" t="s">
        <v>272</v>
      </c>
      <c r="M96" s="56" t="s">
        <v>273</v>
      </c>
      <c r="N96" s="56" t="s">
        <v>274</v>
      </c>
      <c r="O96" s="57">
        <v>0</v>
      </c>
      <c r="P96" s="57">
        <v>0</v>
      </c>
      <c r="Q96" s="57">
        <v>0</v>
      </c>
      <c r="R96" s="57">
        <v>0</v>
      </c>
      <c r="S96" s="58" t="s">
        <v>1763</v>
      </c>
      <c r="T96" s="57">
        <v>0</v>
      </c>
      <c r="U96" s="56" t="s">
        <v>275</v>
      </c>
      <c r="V96" s="54" t="s">
        <v>1764</v>
      </c>
      <c r="W96" s="9">
        <f>IF(OR(LEFT(I96)="7",LEFT(I96,1)="8"),VALUE(RIGHT(I96,3)),VALUE(RIGHT(I96,4)))</f>
        <v>1100</v>
      </c>
    </row>
    <row r="97" spans="1:23" s="10" customFormat="1" ht="235.5" customHeight="1">
      <c r="A97" s="8">
        <v>6</v>
      </c>
      <c r="B97" s="51" t="s">
        <v>118</v>
      </c>
      <c r="C97" s="51" t="s">
        <v>116</v>
      </c>
      <c r="D97" s="51" t="s">
        <v>917</v>
      </c>
      <c r="E97" s="52">
        <v>1</v>
      </c>
      <c r="F97" s="53">
        <v>715</v>
      </c>
      <c r="G97" s="54" t="s">
        <v>1435</v>
      </c>
      <c r="H97" s="54" t="s">
        <v>491</v>
      </c>
      <c r="I97" s="55">
        <v>20050671501393</v>
      </c>
      <c r="J97" s="56" t="s">
        <v>492</v>
      </c>
      <c r="K97" s="56" t="s">
        <v>1012</v>
      </c>
      <c r="L97" s="56" t="s">
        <v>272</v>
      </c>
      <c r="M97" s="56" t="s">
        <v>273</v>
      </c>
      <c r="N97" s="56" t="s">
        <v>274</v>
      </c>
      <c r="O97" s="57">
        <v>6005000</v>
      </c>
      <c r="P97" s="57">
        <v>1095.3599999999999</v>
      </c>
      <c r="Q97" s="57">
        <v>0</v>
      </c>
      <c r="R97" s="57">
        <v>6001532.2999999998</v>
      </c>
      <c r="S97" s="58" t="s">
        <v>1765</v>
      </c>
      <c r="T97" s="57">
        <v>4563.0600000000004</v>
      </c>
      <c r="U97" s="56" t="s">
        <v>275</v>
      </c>
      <c r="V97" s="54" t="s">
        <v>1766</v>
      </c>
      <c r="W97" s="9">
        <f>IF(OR(LEFT(I97)="7",LEFT(I97,1)="8"),VALUE(RIGHT(I97,3)),VALUE(RIGHT(I97,4)))</f>
        <v>1393</v>
      </c>
    </row>
    <row r="98" spans="1:23" s="10" customFormat="1" ht="173.25" customHeight="1">
      <c r="A98" s="8">
        <v>6</v>
      </c>
      <c r="B98" s="51" t="s">
        <v>118</v>
      </c>
      <c r="C98" s="51" t="s">
        <v>116</v>
      </c>
      <c r="D98" s="51" t="s">
        <v>917</v>
      </c>
      <c r="E98" s="52">
        <v>1</v>
      </c>
      <c r="F98" s="53" t="s">
        <v>780</v>
      </c>
      <c r="G98" s="54" t="s">
        <v>58</v>
      </c>
      <c r="H98" s="54" t="s">
        <v>924</v>
      </c>
      <c r="I98" s="55" t="s">
        <v>61</v>
      </c>
      <c r="J98" s="56" t="s">
        <v>62</v>
      </c>
      <c r="K98" s="56" t="s">
        <v>1013</v>
      </c>
      <c r="L98" s="56" t="s">
        <v>272</v>
      </c>
      <c r="M98" s="56" t="s">
        <v>784</v>
      </c>
      <c r="N98" s="56" t="s">
        <v>274</v>
      </c>
      <c r="O98" s="57">
        <v>219723.18</v>
      </c>
      <c r="P98" s="57">
        <v>0</v>
      </c>
      <c r="Q98" s="57">
        <v>3415.9</v>
      </c>
      <c r="R98" s="57">
        <v>589.12</v>
      </c>
      <c r="S98" s="58" t="s">
        <v>1276</v>
      </c>
      <c r="T98" s="57">
        <v>222549.96</v>
      </c>
      <c r="U98" s="56" t="s">
        <v>275</v>
      </c>
      <c r="V98" s="54" t="s">
        <v>1767</v>
      </c>
      <c r="W98" s="9">
        <f>IF(OR(LEFT(I98)="7",LEFT(I98,1)="8"),VALUE(RIGHT(I98,3)),VALUE(RIGHT(I98,4)))</f>
        <v>192</v>
      </c>
    </row>
    <row r="99" spans="1:23" s="10" customFormat="1" ht="198" customHeight="1">
      <c r="A99" s="8">
        <v>6</v>
      </c>
      <c r="B99" s="51" t="s">
        <v>118</v>
      </c>
      <c r="C99" s="51" t="s">
        <v>116</v>
      </c>
      <c r="D99" s="51" t="s">
        <v>917</v>
      </c>
      <c r="E99" s="52">
        <v>1</v>
      </c>
      <c r="F99" s="53" t="s">
        <v>155</v>
      </c>
      <c r="G99" s="54" t="s">
        <v>156</v>
      </c>
      <c r="H99" s="54" t="s">
        <v>157</v>
      </c>
      <c r="I99" s="55" t="s">
        <v>158</v>
      </c>
      <c r="J99" s="56" t="s">
        <v>159</v>
      </c>
      <c r="K99" s="56" t="s">
        <v>1014</v>
      </c>
      <c r="L99" s="56" t="s">
        <v>817</v>
      </c>
      <c r="M99" s="56" t="s">
        <v>929</v>
      </c>
      <c r="N99" s="56" t="s">
        <v>274</v>
      </c>
      <c r="O99" s="57">
        <v>339842254.79000002</v>
      </c>
      <c r="P99" s="57">
        <v>43904762.549999997</v>
      </c>
      <c r="Q99" s="57">
        <v>392370</v>
      </c>
      <c r="R99" s="57">
        <v>50988624.659999996</v>
      </c>
      <c r="S99" s="58" t="s">
        <v>1520</v>
      </c>
      <c r="T99" s="57">
        <v>923288866</v>
      </c>
      <c r="U99" s="56" t="s">
        <v>785</v>
      </c>
      <c r="V99" s="54" t="s">
        <v>1540</v>
      </c>
      <c r="W99" s="9">
        <f>IF(OR(LEFT(I99)="7",LEFT(I99,1)="8"),VALUE(RIGHT(I99,3)),VALUE(RIGHT(I99,4)))</f>
        <v>1473</v>
      </c>
    </row>
    <row r="100" spans="1:23" s="10" customFormat="1" ht="228" customHeight="1">
      <c r="A100" s="8">
        <v>6</v>
      </c>
      <c r="B100" s="51" t="s">
        <v>118</v>
      </c>
      <c r="C100" s="51" t="s">
        <v>116</v>
      </c>
      <c r="D100" s="51" t="s">
        <v>917</v>
      </c>
      <c r="E100" s="52">
        <v>1</v>
      </c>
      <c r="F100" s="53" t="s">
        <v>155</v>
      </c>
      <c r="G100" s="54" t="s">
        <v>156</v>
      </c>
      <c r="H100" s="54" t="s">
        <v>1015</v>
      </c>
      <c r="I100" s="55" t="s">
        <v>1016</v>
      </c>
      <c r="J100" s="56" t="s">
        <v>1017</v>
      </c>
      <c r="K100" s="56" t="s">
        <v>1018</v>
      </c>
      <c r="L100" s="56" t="s">
        <v>817</v>
      </c>
      <c r="M100" s="56" t="s">
        <v>929</v>
      </c>
      <c r="N100" s="56" t="s">
        <v>274</v>
      </c>
      <c r="O100" s="57">
        <v>99643425.510000005</v>
      </c>
      <c r="P100" s="57">
        <v>0</v>
      </c>
      <c r="Q100" s="57">
        <v>81047.16</v>
      </c>
      <c r="R100" s="57">
        <v>0</v>
      </c>
      <c r="S100" s="58" t="s">
        <v>1768</v>
      </c>
      <c r="T100" s="57">
        <v>145534472</v>
      </c>
      <c r="U100" s="56" t="s">
        <v>785</v>
      </c>
      <c r="V100" s="54" t="s">
        <v>1769</v>
      </c>
      <c r="W100" s="9">
        <f>IF(OR(LEFT(I100)="7",LEFT(I100,1)="8"),VALUE(RIGHT(I100,3)),VALUE(RIGHT(I100,4)))</f>
        <v>1505</v>
      </c>
    </row>
    <row r="101" spans="1:23" s="10" customFormat="1" ht="263.25" customHeight="1">
      <c r="A101" s="8">
        <v>6</v>
      </c>
      <c r="B101" s="51" t="s">
        <v>118</v>
      </c>
      <c r="C101" s="51" t="s">
        <v>116</v>
      </c>
      <c r="D101" s="51" t="s">
        <v>917</v>
      </c>
      <c r="E101" s="52">
        <v>1</v>
      </c>
      <c r="F101" s="53" t="s">
        <v>155</v>
      </c>
      <c r="G101" s="54" t="s">
        <v>156</v>
      </c>
      <c r="H101" s="54" t="s">
        <v>1099</v>
      </c>
      <c r="I101" s="55" t="s">
        <v>1100</v>
      </c>
      <c r="J101" s="56" t="s">
        <v>1101</v>
      </c>
      <c r="K101" s="56" t="s">
        <v>1102</v>
      </c>
      <c r="L101" s="56" t="s">
        <v>817</v>
      </c>
      <c r="M101" s="56" t="s">
        <v>1103</v>
      </c>
      <c r="N101" s="56" t="s">
        <v>274</v>
      </c>
      <c r="O101" s="57">
        <v>3215496.88</v>
      </c>
      <c r="P101" s="57">
        <v>0</v>
      </c>
      <c r="Q101" s="57">
        <v>12697.73</v>
      </c>
      <c r="R101" s="57">
        <v>2563342.39</v>
      </c>
      <c r="S101" s="58" t="s">
        <v>1588</v>
      </c>
      <c r="T101" s="57">
        <v>103137192</v>
      </c>
      <c r="U101" s="56" t="s">
        <v>785</v>
      </c>
      <c r="V101" s="54" t="s">
        <v>1770</v>
      </c>
      <c r="W101" s="9">
        <f>IF(OR(LEFT(I101)="7",LEFT(I101,1)="8"),VALUE(RIGHT(I101,3)),VALUE(RIGHT(I101,4)))</f>
        <v>1535</v>
      </c>
    </row>
    <row r="102" spans="1:23" s="10" customFormat="1" ht="173.25" customHeight="1">
      <c r="A102" s="8">
        <v>6</v>
      </c>
      <c r="B102" s="51" t="s">
        <v>118</v>
      </c>
      <c r="C102" s="51" t="s">
        <v>116</v>
      </c>
      <c r="D102" s="51" t="s">
        <v>917</v>
      </c>
      <c r="E102" s="52">
        <v>1</v>
      </c>
      <c r="F102" s="53" t="s">
        <v>155</v>
      </c>
      <c r="G102" s="54" t="s">
        <v>156</v>
      </c>
      <c r="H102" s="54" t="s">
        <v>1164</v>
      </c>
      <c r="I102" s="55" t="s">
        <v>1165</v>
      </c>
      <c r="J102" s="56" t="s">
        <v>1166</v>
      </c>
      <c r="K102" s="56" t="s">
        <v>1167</v>
      </c>
      <c r="L102" s="56" t="s">
        <v>817</v>
      </c>
      <c r="M102" s="56" t="s">
        <v>1103</v>
      </c>
      <c r="N102" s="56" t="s">
        <v>274</v>
      </c>
      <c r="O102" s="57">
        <v>3052882.27</v>
      </c>
      <c r="P102" s="57">
        <v>2568365.8199999998</v>
      </c>
      <c r="Q102" s="57">
        <v>63547.82</v>
      </c>
      <c r="R102" s="57">
        <v>246542.33</v>
      </c>
      <c r="S102" s="58" t="s">
        <v>1589</v>
      </c>
      <c r="T102" s="57">
        <v>1077155928</v>
      </c>
      <c r="U102" s="56" t="s">
        <v>785</v>
      </c>
      <c r="V102" s="54" t="s">
        <v>1771</v>
      </c>
      <c r="W102" s="9">
        <f>IF(OR(LEFT(I102)="7",LEFT(I102,1)="8"),VALUE(RIGHT(I102,3)),VALUE(RIGHT(I102,4)))</f>
        <v>1546</v>
      </c>
    </row>
    <row r="103" spans="1:23" s="10" customFormat="1" ht="186.75" customHeight="1">
      <c r="A103" s="8">
        <v>6</v>
      </c>
      <c r="B103" s="51" t="s">
        <v>118</v>
      </c>
      <c r="C103" s="51" t="s">
        <v>116</v>
      </c>
      <c r="D103" s="51" t="s">
        <v>917</v>
      </c>
      <c r="E103" s="52">
        <v>1</v>
      </c>
      <c r="F103" s="53" t="s">
        <v>155</v>
      </c>
      <c r="G103" s="54" t="s">
        <v>156</v>
      </c>
      <c r="H103" s="54" t="s">
        <v>1277</v>
      </c>
      <c r="I103" s="55" t="s">
        <v>1278</v>
      </c>
      <c r="J103" s="56" t="s">
        <v>1279</v>
      </c>
      <c r="K103" s="56" t="s">
        <v>1280</v>
      </c>
      <c r="L103" s="56" t="s">
        <v>817</v>
      </c>
      <c r="M103" s="56" t="s">
        <v>1281</v>
      </c>
      <c r="N103" s="56" t="s">
        <v>274</v>
      </c>
      <c r="O103" s="57">
        <v>702333.8</v>
      </c>
      <c r="P103" s="57">
        <v>322605.59999999998</v>
      </c>
      <c r="Q103" s="57">
        <v>2758.27</v>
      </c>
      <c r="R103" s="57">
        <v>991126.14</v>
      </c>
      <c r="S103" s="58" t="s">
        <v>1590</v>
      </c>
      <c r="T103" s="57">
        <v>36571.53</v>
      </c>
      <c r="U103" s="56" t="s">
        <v>275</v>
      </c>
      <c r="V103" s="54" t="s">
        <v>1591</v>
      </c>
      <c r="W103" s="9">
        <f>IF(OR(LEFT(I103)="7",LEFT(I103,1)="8"),VALUE(RIGHT(I103,3)),VALUE(RIGHT(I103,4)))</f>
        <v>1552</v>
      </c>
    </row>
    <row r="104" spans="1:23" s="10" customFormat="1" ht="173.25" customHeight="1">
      <c r="A104" s="8">
        <v>6</v>
      </c>
      <c r="B104" s="51" t="s">
        <v>118</v>
      </c>
      <c r="C104" s="51" t="s">
        <v>116</v>
      </c>
      <c r="D104" s="51" t="s">
        <v>917</v>
      </c>
      <c r="E104" s="52">
        <v>1</v>
      </c>
      <c r="F104" s="53" t="s">
        <v>155</v>
      </c>
      <c r="G104" s="54" t="s">
        <v>156</v>
      </c>
      <c r="H104" s="54" t="s">
        <v>157</v>
      </c>
      <c r="I104" s="55" t="s">
        <v>1436</v>
      </c>
      <c r="J104" s="56" t="s">
        <v>1437</v>
      </c>
      <c r="K104" s="56" t="s">
        <v>1438</v>
      </c>
      <c r="L104" s="56" t="s">
        <v>817</v>
      </c>
      <c r="M104" s="56" t="s">
        <v>1103</v>
      </c>
      <c r="N104" s="56" t="s">
        <v>274</v>
      </c>
      <c r="O104" s="57">
        <v>22558005.469999999</v>
      </c>
      <c r="P104" s="57">
        <v>8887673.8000000007</v>
      </c>
      <c r="Q104" s="57">
        <v>122204.23</v>
      </c>
      <c r="R104" s="57">
        <v>22230191.280000001</v>
      </c>
      <c r="S104" s="58" t="s">
        <v>1592</v>
      </c>
      <c r="T104" s="57">
        <v>163569874</v>
      </c>
      <c r="U104" s="56" t="s">
        <v>785</v>
      </c>
      <c r="V104" s="54" t="s">
        <v>1772</v>
      </c>
      <c r="W104" s="9">
        <f>IF(OR(LEFT(I104)="7",LEFT(I104,1)="8"),VALUE(RIGHT(I104,3)),VALUE(RIGHT(I104,4)))</f>
        <v>1562</v>
      </c>
    </row>
    <row r="105" spans="1:23" s="10" customFormat="1" ht="173.25" customHeight="1">
      <c r="A105" s="8">
        <v>6</v>
      </c>
      <c r="B105" s="51" t="s">
        <v>118</v>
      </c>
      <c r="C105" s="51" t="s">
        <v>116</v>
      </c>
      <c r="D105" s="51" t="s">
        <v>917</v>
      </c>
      <c r="E105" s="52">
        <v>1</v>
      </c>
      <c r="F105" s="53" t="s">
        <v>155</v>
      </c>
      <c r="G105" s="54" t="s">
        <v>156</v>
      </c>
      <c r="H105" s="54" t="s">
        <v>1507</v>
      </c>
      <c r="I105" s="55" t="s">
        <v>1508</v>
      </c>
      <c r="J105" s="56" t="s">
        <v>1509</v>
      </c>
      <c r="K105" s="56" t="s">
        <v>1510</v>
      </c>
      <c r="L105" s="56" t="s">
        <v>817</v>
      </c>
      <c r="M105" s="56" t="s">
        <v>1103</v>
      </c>
      <c r="N105" s="56" t="s">
        <v>274</v>
      </c>
      <c r="O105" s="57">
        <v>2418241.58</v>
      </c>
      <c r="P105" s="57">
        <v>0</v>
      </c>
      <c r="Q105" s="57">
        <v>37397.5</v>
      </c>
      <c r="R105" s="57">
        <v>159381.81</v>
      </c>
      <c r="S105" s="58" t="s">
        <v>1593</v>
      </c>
      <c r="T105" s="57">
        <v>2296257.27</v>
      </c>
      <c r="U105" s="56" t="s">
        <v>275</v>
      </c>
      <c r="V105" s="54" t="s">
        <v>1773</v>
      </c>
      <c r="W105" s="9">
        <f>IF(OR(LEFT(I105)="7",LEFT(I105,1)="8"),VALUE(RIGHT(I105,3)),VALUE(RIGHT(I105,4)))</f>
        <v>1568</v>
      </c>
    </row>
    <row r="106" spans="1:23" s="10" customFormat="1" ht="173.25" customHeight="1">
      <c r="A106" s="8">
        <v>6</v>
      </c>
      <c r="B106" s="51" t="s">
        <v>118</v>
      </c>
      <c r="C106" s="51" t="s">
        <v>116</v>
      </c>
      <c r="D106" s="51" t="s">
        <v>917</v>
      </c>
      <c r="E106" s="52">
        <v>1</v>
      </c>
      <c r="F106" s="53" t="s">
        <v>1007</v>
      </c>
      <c r="G106" s="54" t="s">
        <v>1008</v>
      </c>
      <c r="H106" s="54" t="s">
        <v>597</v>
      </c>
      <c r="I106" s="55" t="s">
        <v>475</v>
      </c>
      <c r="J106" s="56" t="s">
        <v>254</v>
      </c>
      <c r="K106" s="56" t="s">
        <v>596</v>
      </c>
      <c r="L106" s="56" t="s">
        <v>272</v>
      </c>
      <c r="M106" s="56" t="s">
        <v>767</v>
      </c>
      <c r="N106" s="56" t="s">
        <v>274</v>
      </c>
      <c r="O106" s="57">
        <v>3236.36</v>
      </c>
      <c r="P106" s="57">
        <v>766592.19</v>
      </c>
      <c r="Q106" s="57">
        <v>0</v>
      </c>
      <c r="R106" s="57">
        <v>769828.55</v>
      </c>
      <c r="S106" s="58" t="s">
        <v>1774</v>
      </c>
      <c r="T106" s="57">
        <v>0</v>
      </c>
      <c r="U106" s="56" t="s">
        <v>275</v>
      </c>
      <c r="V106" s="54" t="s">
        <v>1594</v>
      </c>
      <c r="W106" s="9">
        <f>IF(OR(LEFT(I106)="7",LEFT(I106,1)="8"),VALUE(RIGHT(I106,3)),VALUE(RIGHT(I106,4)))</f>
        <v>1389</v>
      </c>
    </row>
    <row r="107" spans="1:23" s="10" customFormat="1" ht="173.25" customHeight="1">
      <c r="A107" s="8">
        <v>6</v>
      </c>
      <c r="B107" s="51" t="s">
        <v>118</v>
      </c>
      <c r="C107" s="51" t="s">
        <v>116</v>
      </c>
      <c r="D107" s="51" t="s">
        <v>917</v>
      </c>
      <c r="E107" s="52">
        <v>1</v>
      </c>
      <c r="F107" s="53" t="s">
        <v>1007</v>
      </c>
      <c r="G107" s="54" t="s">
        <v>1008</v>
      </c>
      <c r="H107" s="54" t="s">
        <v>1460</v>
      </c>
      <c r="I107" s="55" t="s">
        <v>1461</v>
      </c>
      <c r="J107" s="56" t="s">
        <v>1462</v>
      </c>
      <c r="K107" s="56" t="s">
        <v>1463</v>
      </c>
      <c r="L107" s="56" t="s">
        <v>272</v>
      </c>
      <c r="M107" s="56" t="s">
        <v>767</v>
      </c>
      <c r="N107" s="56" t="s">
        <v>777</v>
      </c>
      <c r="O107" s="57">
        <v>697180053.96000004</v>
      </c>
      <c r="P107" s="57">
        <v>84531547.219999999</v>
      </c>
      <c r="Q107" s="57">
        <v>12320788.33</v>
      </c>
      <c r="R107" s="57">
        <v>828.24</v>
      </c>
      <c r="S107" s="58" t="s">
        <v>1464</v>
      </c>
      <c r="T107" s="57">
        <v>794031561.26999998</v>
      </c>
      <c r="U107" s="56" t="s">
        <v>275</v>
      </c>
      <c r="V107" s="54" t="s">
        <v>1775</v>
      </c>
      <c r="W107" s="9">
        <f>IF(OR(LEFT(I107)="7",LEFT(I107,1)="8"),VALUE(RIGHT(I107,3)),VALUE(RIGHT(I107,4)))</f>
        <v>1565</v>
      </c>
    </row>
    <row r="108" spans="1:23" s="10" customFormat="1" ht="173.25" customHeight="1">
      <c r="A108" s="8">
        <v>6</v>
      </c>
      <c r="B108" s="51" t="s">
        <v>118</v>
      </c>
      <c r="C108" s="51" t="s">
        <v>116</v>
      </c>
      <c r="D108" s="51" t="s">
        <v>917</v>
      </c>
      <c r="E108" s="52">
        <v>1</v>
      </c>
      <c r="F108" s="53" t="s">
        <v>1007</v>
      </c>
      <c r="G108" s="54" t="s">
        <v>1008</v>
      </c>
      <c r="H108" s="54" t="s">
        <v>1465</v>
      </c>
      <c r="I108" s="55" t="s">
        <v>1466</v>
      </c>
      <c r="J108" s="56" t="s">
        <v>1467</v>
      </c>
      <c r="K108" s="56" t="s">
        <v>1468</v>
      </c>
      <c r="L108" s="56" t="s">
        <v>272</v>
      </c>
      <c r="M108" s="56" t="s">
        <v>767</v>
      </c>
      <c r="N108" s="56" t="s">
        <v>777</v>
      </c>
      <c r="O108" s="57">
        <v>226320695.94</v>
      </c>
      <c r="P108" s="57">
        <v>26755041.280000001</v>
      </c>
      <c r="Q108" s="57">
        <v>3673288.5</v>
      </c>
      <c r="R108" s="57">
        <v>3035879.7</v>
      </c>
      <c r="S108" s="58" t="s">
        <v>1469</v>
      </c>
      <c r="T108" s="57">
        <v>253713146.02000001</v>
      </c>
      <c r="U108" s="56" t="s">
        <v>275</v>
      </c>
      <c r="V108" s="54" t="s">
        <v>1776</v>
      </c>
      <c r="W108" s="9">
        <f>IF(OR(LEFT(I108)="7",LEFT(I108,1)="8"),VALUE(RIGHT(I108,3)),VALUE(RIGHT(I108,4)))</f>
        <v>1566</v>
      </c>
    </row>
    <row r="109" spans="1:23" s="10" customFormat="1" ht="218.25" customHeight="1">
      <c r="A109" s="8">
        <v>6</v>
      </c>
      <c r="B109" s="51" t="s">
        <v>118</v>
      </c>
      <c r="C109" s="51" t="s">
        <v>116</v>
      </c>
      <c r="D109" s="51" t="s">
        <v>917</v>
      </c>
      <c r="E109" s="52">
        <v>1</v>
      </c>
      <c r="F109" s="53" t="s">
        <v>822</v>
      </c>
      <c r="G109" s="54" t="s">
        <v>823</v>
      </c>
      <c r="H109" s="54" t="s">
        <v>20</v>
      </c>
      <c r="I109" s="55" t="s">
        <v>21</v>
      </c>
      <c r="J109" s="56" t="s">
        <v>22</v>
      </c>
      <c r="K109" s="56" t="s">
        <v>902</v>
      </c>
      <c r="L109" s="56" t="s">
        <v>817</v>
      </c>
      <c r="M109" s="56" t="s">
        <v>152</v>
      </c>
      <c r="N109" s="56" t="s">
        <v>274</v>
      </c>
      <c r="O109" s="57">
        <v>0</v>
      </c>
      <c r="P109" s="57">
        <v>0</v>
      </c>
      <c r="Q109" s="57">
        <v>0</v>
      </c>
      <c r="R109" s="57">
        <v>0</v>
      </c>
      <c r="S109" s="58" t="s">
        <v>1777</v>
      </c>
      <c r="T109" s="57">
        <v>0</v>
      </c>
      <c r="U109" s="56" t="s">
        <v>785</v>
      </c>
      <c r="V109" s="54" t="s">
        <v>1778</v>
      </c>
      <c r="W109" s="9">
        <f>IF(OR(LEFT(I109)="7",LEFT(I109,1)="8"),VALUE(RIGHT(I109,3)),VALUE(RIGHT(I109,4)))</f>
        <v>1483</v>
      </c>
    </row>
    <row r="110" spans="1:23" s="26" customFormat="1" ht="20.25" customHeight="1" outlineLevel="1">
      <c r="A110" s="24"/>
      <c r="B110" s="68" t="s">
        <v>334</v>
      </c>
      <c r="C110" s="69"/>
      <c r="D110" s="69"/>
      <c r="E110" s="41">
        <f>SUBTOTAL(9,E111:E121)</f>
        <v>9</v>
      </c>
      <c r="F110" s="42"/>
      <c r="G110" s="42"/>
      <c r="H110" s="42"/>
      <c r="I110" s="43"/>
      <c r="J110" s="42"/>
      <c r="K110" s="42"/>
      <c r="L110" s="42"/>
      <c r="M110" s="42"/>
      <c r="N110" s="42"/>
      <c r="O110" s="44"/>
      <c r="P110" s="44"/>
      <c r="Q110" s="44"/>
      <c r="R110" s="44"/>
      <c r="S110" s="42"/>
      <c r="T110" s="44"/>
      <c r="U110" s="42"/>
      <c r="V110" s="45"/>
      <c r="W110" s="25"/>
    </row>
    <row r="111" spans="1:23" s="29" customFormat="1" ht="20.25" customHeight="1" outlineLevel="2">
      <c r="A111" s="27"/>
      <c r="B111" s="66" t="s">
        <v>332</v>
      </c>
      <c r="C111" s="67"/>
      <c r="D111" s="67"/>
      <c r="E111" s="46">
        <f>SUBTOTAL(9,E112:E119)</f>
        <v>8</v>
      </c>
      <c r="F111" s="47"/>
      <c r="G111" s="47"/>
      <c r="H111" s="47"/>
      <c r="I111" s="48"/>
      <c r="J111" s="47"/>
      <c r="K111" s="47"/>
      <c r="L111" s="47"/>
      <c r="M111" s="47"/>
      <c r="N111" s="47"/>
      <c r="O111" s="49"/>
      <c r="P111" s="49"/>
      <c r="Q111" s="49"/>
      <c r="R111" s="49"/>
      <c r="S111" s="47"/>
      <c r="T111" s="49"/>
      <c r="U111" s="47"/>
      <c r="V111" s="50"/>
      <c r="W111" s="28"/>
    </row>
    <row r="112" spans="1:23" s="10" customFormat="1" ht="191.25" customHeight="1">
      <c r="A112" s="8">
        <v>6</v>
      </c>
      <c r="B112" s="51" t="s">
        <v>118</v>
      </c>
      <c r="C112" s="51" t="s">
        <v>74</v>
      </c>
      <c r="D112" s="51" t="s">
        <v>230</v>
      </c>
      <c r="E112" s="52">
        <v>1</v>
      </c>
      <c r="F112" s="53">
        <v>210</v>
      </c>
      <c r="G112" s="54" t="s">
        <v>781</v>
      </c>
      <c r="H112" s="54" t="s">
        <v>1040</v>
      </c>
      <c r="I112" s="55" t="s">
        <v>782</v>
      </c>
      <c r="J112" s="56" t="s">
        <v>255</v>
      </c>
      <c r="K112" s="56" t="s">
        <v>783</v>
      </c>
      <c r="L112" s="56" t="s">
        <v>272</v>
      </c>
      <c r="M112" s="56" t="s">
        <v>784</v>
      </c>
      <c r="N112" s="56" t="s">
        <v>274</v>
      </c>
      <c r="O112" s="57">
        <v>0</v>
      </c>
      <c r="P112" s="57">
        <v>0</v>
      </c>
      <c r="Q112" s="57">
        <v>0</v>
      </c>
      <c r="R112" s="57">
        <v>0</v>
      </c>
      <c r="S112" s="58" t="s">
        <v>1779</v>
      </c>
      <c r="T112" s="57">
        <v>5702111.7599999998</v>
      </c>
      <c r="U112" s="56" t="s">
        <v>785</v>
      </c>
      <c r="V112" s="54" t="s">
        <v>1780</v>
      </c>
      <c r="W112" s="9">
        <f>IF(OR(LEFT(I112)="7",LEFT(I112,1)="8"),VALUE(RIGHT(I112,3)),VALUE(RIGHT(I112,4)))</f>
        <v>54</v>
      </c>
    </row>
    <row r="113" spans="1:23" s="10" customFormat="1" ht="173.25" customHeight="1">
      <c r="A113" s="8">
        <v>6</v>
      </c>
      <c r="B113" s="51" t="s">
        <v>118</v>
      </c>
      <c r="C113" s="51" t="s">
        <v>74</v>
      </c>
      <c r="D113" s="51" t="s">
        <v>230</v>
      </c>
      <c r="E113" s="52">
        <v>1</v>
      </c>
      <c r="F113" s="53">
        <v>210</v>
      </c>
      <c r="G113" s="54" t="s">
        <v>781</v>
      </c>
      <c r="H113" s="54" t="s">
        <v>781</v>
      </c>
      <c r="I113" s="55" t="s">
        <v>262</v>
      </c>
      <c r="J113" s="56" t="s">
        <v>263</v>
      </c>
      <c r="K113" s="56" t="s">
        <v>897</v>
      </c>
      <c r="L113" s="56" t="s">
        <v>272</v>
      </c>
      <c r="M113" s="56" t="s">
        <v>273</v>
      </c>
      <c r="N113" s="56" t="s">
        <v>772</v>
      </c>
      <c r="O113" s="57">
        <v>0</v>
      </c>
      <c r="P113" s="57">
        <v>0</v>
      </c>
      <c r="Q113" s="57">
        <v>0</v>
      </c>
      <c r="R113" s="57">
        <v>0</v>
      </c>
      <c r="S113" s="58" t="s">
        <v>1781</v>
      </c>
      <c r="T113" s="57">
        <v>335554.57</v>
      </c>
      <c r="U113" s="56" t="s">
        <v>785</v>
      </c>
      <c r="V113" s="54" t="s">
        <v>1782</v>
      </c>
      <c r="W113" s="9">
        <f>IF(OR(LEFT(I113)="7",LEFT(I113,1)="8"),VALUE(RIGHT(I113,3)),VALUE(RIGHT(I113,4)))</f>
        <v>91</v>
      </c>
    </row>
    <row r="114" spans="1:23" s="10" customFormat="1" ht="173.25" customHeight="1">
      <c r="A114" s="8">
        <v>6</v>
      </c>
      <c r="B114" s="51" t="s">
        <v>118</v>
      </c>
      <c r="C114" s="51" t="s">
        <v>74</v>
      </c>
      <c r="D114" s="51" t="s">
        <v>230</v>
      </c>
      <c r="E114" s="52">
        <v>1</v>
      </c>
      <c r="F114" s="53">
        <v>210</v>
      </c>
      <c r="G114" s="54" t="s">
        <v>781</v>
      </c>
      <c r="H114" s="54" t="s">
        <v>781</v>
      </c>
      <c r="I114" s="55" t="s">
        <v>264</v>
      </c>
      <c r="J114" s="56" t="s">
        <v>265</v>
      </c>
      <c r="K114" s="56" t="s">
        <v>266</v>
      </c>
      <c r="L114" s="56" t="s">
        <v>272</v>
      </c>
      <c r="M114" s="56" t="s">
        <v>273</v>
      </c>
      <c r="N114" s="56" t="s">
        <v>274</v>
      </c>
      <c r="O114" s="57">
        <v>0</v>
      </c>
      <c r="P114" s="57">
        <v>0</v>
      </c>
      <c r="Q114" s="57">
        <v>0</v>
      </c>
      <c r="R114" s="57">
        <v>0</v>
      </c>
      <c r="S114" s="58" t="s">
        <v>1783</v>
      </c>
      <c r="T114" s="57">
        <v>11123882.01</v>
      </c>
      <c r="U114" s="56" t="s">
        <v>785</v>
      </c>
      <c r="V114" s="54" t="s">
        <v>1784</v>
      </c>
      <c r="W114" s="9">
        <f>IF(OR(LEFT(I114)="7",LEFT(I114,1)="8"),VALUE(RIGHT(I114,3)),VALUE(RIGHT(I114,4)))</f>
        <v>151</v>
      </c>
    </row>
    <row r="115" spans="1:23" s="10" customFormat="1" ht="173.25" customHeight="1">
      <c r="A115" s="8">
        <v>6</v>
      </c>
      <c r="B115" s="51" t="s">
        <v>118</v>
      </c>
      <c r="C115" s="51" t="s">
        <v>74</v>
      </c>
      <c r="D115" s="51" t="s">
        <v>230</v>
      </c>
      <c r="E115" s="52">
        <v>1</v>
      </c>
      <c r="F115" s="53">
        <v>212</v>
      </c>
      <c r="G115" s="54" t="s">
        <v>258</v>
      </c>
      <c r="H115" s="54" t="s">
        <v>804</v>
      </c>
      <c r="I115" s="55" t="s">
        <v>633</v>
      </c>
      <c r="J115" s="56" t="s">
        <v>634</v>
      </c>
      <c r="K115" s="56" t="s">
        <v>965</v>
      </c>
      <c r="L115" s="56" t="s">
        <v>272</v>
      </c>
      <c r="M115" s="56" t="s">
        <v>784</v>
      </c>
      <c r="N115" s="56" t="s">
        <v>274</v>
      </c>
      <c r="O115" s="57">
        <v>0</v>
      </c>
      <c r="P115" s="57">
        <v>0</v>
      </c>
      <c r="Q115" s="57">
        <v>0</v>
      </c>
      <c r="R115" s="57">
        <v>0</v>
      </c>
      <c r="S115" s="58" t="s">
        <v>1595</v>
      </c>
      <c r="T115" s="57">
        <v>0</v>
      </c>
      <c r="U115" s="56" t="s">
        <v>785</v>
      </c>
      <c r="V115" s="54" t="s">
        <v>1190</v>
      </c>
      <c r="W115" s="9">
        <f>IF(OR(LEFT(I115)="7",LEFT(I115,1)="8"),VALUE(RIGHT(I115,3)),VALUE(RIGHT(I115,4)))</f>
        <v>189</v>
      </c>
    </row>
    <row r="116" spans="1:23" s="10" customFormat="1" ht="204" customHeight="1">
      <c r="A116" s="8">
        <v>6</v>
      </c>
      <c r="B116" s="51" t="s">
        <v>118</v>
      </c>
      <c r="C116" s="51" t="s">
        <v>74</v>
      </c>
      <c r="D116" s="51" t="s">
        <v>230</v>
      </c>
      <c r="E116" s="52">
        <v>1</v>
      </c>
      <c r="F116" s="53">
        <v>213</v>
      </c>
      <c r="G116" s="54" t="s">
        <v>899</v>
      </c>
      <c r="H116" s="54" t="s">
        <v>899</v>
      </c>
      <c r="I116" s="55">
        <v>20090621301517</v>
      </c>
      <c r="J116" s="56" t="s">
        <v>1071</v>
      </c>
      <c r="K116" s="56" t="s">
        <v>1079</v>
      </c>
      <c r="L116" s="56" t="s">
        <v>624</v>
      </c>
      <c r="M116" s="56" t="s">
        <v>1442</v>
      </c>
      <c r="N116" s="56" t="s">
        <v>274</v>
      </c>
      <c r="O116" s="57">
        <v>13728204.460000001</v>
      </c>
      <c r="P116" s="57">
        <v>2097302.71</v>
      </c>
      <c r="Q116" s="57">
        <v>246712.64</v>
      </c>
      <c r="R116" s="57">
        <v>2991734.86</v>
      </c>
      <c r="S116" s="58" t="s">
        <v>1785</v>
      </c>
      <c r="T116" s="57">
        <v>13080484.949999999</v>
      </c>
      <c r="U116" s="56" t="s">
        <v>275</v>
      </c>
      <c r="V116" s="54" t="s">
        <v>1786</v>
      </c>
      <c r="W116" s="9">
        <f>IF(OR(LEFT(I116)="7",LEFT(I116,1)="8"),VALUE(RIGHT(I116,3)),VALUE(RIGHT(I116,4)))</f>
        <v>1517</v>
      </c>
    </row>
    <row r="117" spans="1:23" s="10" customFormat="1" ht="173.25" customHeight="1">
      <c r="A117" s="8">
        <v>6</v>
      </c>
      <c r="B117" s="51" t="s">
        <v>118</v>
      </c>
      <c r="C117" s="51" t="s">
        <v>74</v>
      </c>
      <c r="D117" s="51" t="s">
        <v>230</v>
      </c>
      <c r="E117" s="52">
        <v>1</v>
      </c>
      <c r="F117" s="53">
        <v>215</v>
      </c>
      <c r="G117" s="54" t="s">
        <v>628</v>
      </c>
      <c r="H117" s="54" t="s">
        <v>804</v>
      </c>
      <c r="I117" s="55">
        <v>20080621501486</v>
      </c>
      <c r="J117" s="56" t="s">
        <v>805</v>
      </c>
      <c r="K117" s="56" t="s">
        <v>1389</v>
      </c>
      <c r="L117" s="56" t="s">
        <v>272</v>
      </c>
      <c r="M117" s="56" t="s">
        <v>683</v>
      </c>
      <c r="N117" s="56" t="s">
        <v>274</v>
      </c>
      <c r="O117" s="57">
        <v>782498378.48000002</v>
      </c>
      <c r="P117" s="57">
        <v>51901812.490000002</v>
      </c>
      <c r="Q117" s="57">
        <v>26273988.510000002</v>
      </c>
      <c r="R117" s="57">
        <v>34350335.079999998</v>
      </c>
      <c r="S117" s="58" t="s">
        <v>1787</v>
      </c>
      <c r="T117" s="57">
        <v>826323844.39999998</v>
      </c>
      <c r="U117" s="56" t="s">
        <v>275</v>
      </c>
      <c r="V117" s="54" t="s">
        <v>1788</v>
      </c>
      <c r="W117" s="9">
        <f>IF(OR(LEFT(I117)="7",LEFT(I117,1)="8"),VALUE(RIGHT(I117,3)),VALUE(RIGHT(I117,4)))</f>
        <v>1486</v>
      </c>
    </row>
    <row r="118" spans="1:23" s="10" customFormat="1" ht="173.25" customHeight="1">
      <c r="A118" s="8">
        <v>6</v>
      </c>
      <c r="B118" s="51" t="s">
        <v>118</v>
      </c>
      <c r="C118" s="51" t="s">
        <v>74</v>
      </c>
      <c r="D118" s="51" t="s">
        <v>230</v>
      </c>
      <c r="E118" s="52">
        <v>1</v>
      </c>
      <c r="F118" s="53">
        <v>411</v>
      </c>
      <c r="G118" s="54" t="s">
        <v>814</v>
      </c>
      <c r="H118" s="54" t="s">
        <v>814</v>
      </c>
      <c r="I118" s="55">
        <v>20090641101502</v>
      </c>
      <c r="J118" s="56" t="s">
        <v>1129</v>
      </c>
      <c r="K118" s="56" t="s">
        <v>201</v>
      </c>
      <c r="L118" s="56" t="s">
        <v>272</v>
      </c>
      <c r="M118" s="56" t="s">
        <v>273</v>
      </c>
      <c r="N118" s="56" t="s">
        <v>409</v>
      </c>
      <c r="O118" s="57">
        <v>15380202618.52</v>
      </c>
      <c r="P118" s="57">
        <v>0</v>
      </c>
      <c r="Q118" s="57">
        <v>274537481.44999999</v>
      </c>
      <c r="R118" s="57">
        <v>241720.07</v>
      </c>
      <c r="S118" s="58" t="s">
        <v>1789</v>
      </c>
      <c r="T118" s="57">
        <v>15654498379.9</v>
      </c>
      <c r="U118" s="56" t="s">
        <v>275</v>
      </c>
      <c r="V118" s="54" t="s">
        <v>1470</v>
      </c>
      <c r="W118" s="9">
        <f>IF(OR(LEFT(I118)="7",LEFT(I118,1)="8"),VALUE(RIGHT(I118,3)),VALUE(RIGHT(I118,4)))</f>
        <v>1502</v>
      </c>
    </row>
    <row r="119" spans="1:23" s="10" customFormat="1" ht="141" customHeight="1">
      <c r="A119" s="8">
        <v>6</v>
      </c>
      <c r="B119" s="51" t="s">
        <v>118</v>
      </c>
      <c r="C119" s="51" t="s">
        <v>74</v>
      </c>
      <c r="D119" s="51" t="s">
        <v>230</v>
      </c>
      <c r="E119" s="52">
        <v>1</v>
      </c>
      <c r="F119" s="53" t="s">
        <v>261</v>
      </c>
      <c r="G119" s="54" t="s">
        <v>800</v>
      </c>
      <c r="H119" s="54" t="s">
        <v>800</v>
      </c>
      <c r="I119" s="55" t="s">
        <v>1006</v>
      </c>
      <c r="J119" s="56" t="s">
        <v>23</v>
      </c>
      <c r="K119" s="56" t="s">
        <v>24</v>
      </c>
      <c r="L119" s="56" t="s">
        <v>272</v>
      </c>
      <c r="M119" s="56" t="s">
        <v>273</v>
      </c>
      <c r="N119" s="56" t="s">
        <v>274</v>
      </c>
      <c r="O119" s="57">
        <v>8957671.7100000009</v>
      </c>
      <c r="P119" s="57">
        <v>0</v>
      </c>
      <c r="Q119" s="57">
        <v>0</v>
      </c>
      <c r="R119" s="57">
        <v>0</v>
      </c>
      <c r="S119" s="58" t="s">
        <v>1596</v>
      </c>
      <c r="T119" s="57">
        <v>8957671.7100000009</v>
      </c>
      <c r="U119" s="56" t="s">
        <v>785</v>
      </c>
      <c r="V119" s="54" t="s">
        <v>1439</v>
      </c>
      <c r="W119" s="9">
        <f>IF(OR(LEFT(I119)="7",LEFT(I119,1)="8"),VALUE(RIGHT(I119,3)),VALUE(RIGHT(I119,4)))</f>
        <v>368</v>
      </c>
    </row>
    <row r="120" spans="1:23" s="29" customFormat="1" ht="20.25" customHeight="1" outlineLevel="2">
      <c r="A120" s="27"/>
      <c r="B120" s="66" t="s">
        <v>25</v>
      </c>
      <c r="C120" s="67"/>
      <c r="D120" s="67"/>
      <c r="E120" s="46">
        <f>SUBTOTAL(9,E121:E121)</f>
        <v>1</v>
      </c>
      <c r="F120" s="47"/>
      <c r="G120" s="47"/>
      <c r="H120" s="47"/>
      <c r="I120" s="48"/>
      <c r="J120" s="47"/>
      <c r="K120" s="47"/>
      <c r="L120" s="47"/>
      <c r="M120" s="47"/>
      <c r="N120" s="47"/>
      <c r="O120" s="49"/>
      <c r="P120" s="49"/>
      <c r="Q120" s="49"/>
      <c r="R120" s="49"/>
      <c r="S120" s="47"/>
      <c r="T120" s="49"/>
      <c r="U120" s="47"/>
      <c r="V120" s="50"/>
      <c r="W120" s="28"/>
    </row>
    <row r="121" spans="1:23" s="10" customFormat="1" ht="132" customHeight="1">
      <c r="A121" s="8">
        <v>6</v>
      </c>
      <c r="B121" s="51" t="s">
        <v>118</v>
      </c>
      <c r="C121" s="51" t="s">
        <v>74</v>
      </c>
      <c r="D121" s="51" t="s">
        <v>917</v>
      </c>
      <c r="E121" s="52">
        <v>1</v>
      </c>
      <c r="F121" s="53" t="s">
        <v>780</v>
      </c>
      <c r="G121" s="54" t="s">
        <v>58</v>
      </c>
      <c r="H121" s="54" t="s">
        <v>433</v>
      </c>
      <c r="I121" s="55" t="s">
        <v>975</v>
      </c>
      <c r="J121" s="56" t="s">
        <v>976</v>
      </c>
      <c r="K121" s="56" t="s">
        <v>977</v>
      </c>
      <c r="L121" s="56" t="s">
        <v>272</v>
      </c>
      <c r="M121" s="56" t="s">
        <v>784</v>
      </c>
      <c r="N121" s="56" t="s">
        <v>274</v>
      </c>
      <c r="O121" s="57">
        <v>0</v>
      </c>
      <c r="P121" s="57">
        <v>0</v>
      </c>
      <c r="Q121" s="57">
        <v>0</v>
      </c>
      <c r="R121" s="57">
        <v>0</v>
      </c>
      <c r="S121" s="58" t="s">
        <v>1282</v>
      </c>
      <c r="T121" s="57">
        <v>0</v>
      </c>
      <c r="U121" s="56" t="s">
        <v>275</v>
      </c>
      <c r="V121" s="54" t="s">
        <v>1191</v>
      </c>
      <c r="W121" s="9">
        <f>IF(OR(LEFT(I121)="7",LEFT(I121,1)="8"),VALUE(RIGHT(I121,3)),VALUE(RIGHT(I121,4)))</f>
        <v>585</v>
      </c>
    </row>
    <row r="122" spans="1:23" s="26" customFormat="1" ht="20.25" customHeight="1" outlineLevel="1">
      <c r="A122" s="24"/>
      <c r="B122" s="68" t="s">
        <v>336</v>
      </c>
      <c r="C122" s="69"/>
      <c r="D122" s="69"/>
      <c r="E122" s="41">
        <f>SUBTOTAL(9,E124:E124)</f>
        <v>1</v>
      </c>
      <c r="F122" s="42"/>
      <c r="G122" s="42"/>
      <c r="H122" s="42"/>
      <c r="I122" s="43"/>
      <c r="J122" s="42"/>
      <c r="K122" s="42"/>
      <c r="L122" s="42"/>
      <c r="M122" s="42"/>
      <c r="N122" s="42"/>
      <c r="O122" s="44"/>
      <c r="P122" s="44"/>
      <c r="Q122" s="44"/>
      <c r="R122" s="44"/>
      <c r="S122" s="42"/>
      <c r="T122" s="44"/>
      <c r="U122" s="42"/>
      <c r="V122" s="45"/>
      <c r="W122" s="25"/>
    </row>
    <row r="123" spans="1:23" s="29" customFormat="1" ht="20.25" customHeight="1" outlineLevel="2">
      <c r="A123" s="27"/>
      <c r="B123" s="66" t="s">
        <v>332</v>
      </c>
      <c r="C123" s="67"/>
      <c r="D123" s="67"/>
      <c r="E123" s="46">
        <f>SUBTOTAL(9,E124:E124)</f>
        <v>1</v>
      </c>
      <c r="F123" s="47"/>
      <c r="G123" s="47"/>
      <c r="H123" s="47"/>
      <c r="I123" s="48"/>
      <c r="J123" s="47"/>
      <c r="K123" s="47"/>
      <c r="L123" s="47"/>
      <c r="M123" s="47"/>
      <c r="N123" s="47"/>
      <c r="O123" s="49"/>
      <c r="P123" s="49"/>
      <c r="Q123" s="49"/>
      <c r="R123" s="49"/>
      <c r="S123" s="47"/>
      <c r="T123" s="49"/>
      <c r="U123" s="47"/>
      <c r="V123" s="50"/>
      <c r="W123" s="28"/>
    </row>
    <row r="124" spans="1:23" s="10" customFormat="1" ht="173.25" customHeight="1">
      <c r="A124" s="8">
        <v>6</v>
      </c>
      <c r="B124" s="51" t="s">
        <v>118</v>
      </c>
      <c r="C124" s="51" t="s">
        <v>187</v>
      </c>
      <c r="D124" s="51" t="s">
        <v>230</v>
      </c>
      <c r="E124" s="52">
        <v>1</v>
      </c>
      <c r="F124" s="53" t="s">
        <v>458</v>
      </c>
      <c r="G124" s="54" t="s">
        <v>459</v>
      </c>
      <c r="H124" s="54" t="s">
        <v>459</v>
      </c>
      <c r="I124" s="55" t="s">
        <v>460</v>
      </c>
      <c r="J124" s="56" t="s">
        <v>461</v>
      </c>
      <c r="K124" s="56" t="s">
        <v>462</v>
      </c>
      <c r="L124" s="56" t="s">
        <v>817</v>
      </c>
      <c r="M124" s="56" t="s">
        <v>463</v>
      </c>
      <c r="N124" s="56" t="s">
        <v>274</v>
      </c>
      <c r="O124" s="57">
        <v>4628984252</v>
      </c>
      <c r="P124" s="57">
        <v>20970024853</v>
      </c>
      <c r="Q124" s="57">
        <v>135584174</v>
      </c>
      <c r="R124" s="57">
        <v>18860967793</v>
      </c>
      <c r="S124" s="58" t="s">
        <v>1790</v>
      </c>
      <c r="T124" s="57">
        <v>6873625486</v>
      </c>
      <c r="U124" s="56" t="s">
        <v>785</v>
      </c>
      <c r="V124" s="54" t="s">
        <v>1791</v>
      </c>
      <c r="W124" s="9">
        <f>IF(OR(LEFT(I124)="7",LEFT(I124,1)="8"),VALUE(RIGHT(I124,3)),VALUE(RIGHT(I124,4)))</f>
        <v>1330</v>
      </c>
    </row>
    <row r="125" spans="1:23" s="23" customFormat="1" ht="28.5" customHeight="1" outlineLevel="3">
      <c r="A125" s="21"/>
      <c r="B125" s="70" t="s">
        <v>267</v>
      </c>
      <c r="C125" s="71"/>
      <c r="D125" s="71"/>
      <c r="E125" s="35">
        <f>SUBTOTAL(9,E126:E133)</f>
        <v>4</v>
      </c>
      <c r="F125" s="36"/>
      <c r="G125" s="36"/>
      <c r="H125" s="36"/>
      <c r="I125" s="37"/>
      <c r="J125" s="36"/>
      <c r="K125" s="36"/>
      <c r="L125" s="36"/>
      <c r="M125" s="36"/>
      <c r="N125" s="36"/>
      <c r="O125" s="38"/>
      <c r="P125" s="39"/>
      <c r="Q125" s="39"/>
      <c r="R125" s="39"/>
      <c r="S125" s="36"/>
      <c r="T125" s="39"/>
      <c r="U125" s="36"/>
      <c r="V125" s="40"/>
      <c r="W125" s="22"/>
    </row>
    <row r="126" spans="1:23" s="26" customFormat="1" ht="20.25" customHeight="1" outlineLevel="1">
      <c r="A126" s="24"/>
      <c r="B126" s="68" t="s">
        <v>791</v>
      </c>
      <c r="C126" s="69" t="s">
        <v>789</v>
      </c>
      <c r="D126" s="69"/>
      <c r="E126" s="41">
        <f>SUBTOTAL(9,E128:E130)</f>
        <v>3</v>
      </c>
      <c r="F126" s="42"/>
      <c r="G126" s="42"/>
      <c r="H126" s="42"/>
      <c r="I126" s="43"/>
      <c r="J126" s="42"/>
      <c r="K126" s="42"/>
      <c r="L126" s="42"/>
      <c r="M126" s="42"/>
      <c r="N126" s="42"/>
      <c r="O126" s="44"/>
      <c r="P126" s="44"/>
      <c r="Q126" s="44"/>
      <c r="R126" s="44"/>
      <c r="S126" s="42"/>
      <c r="T126" s="44"/>
      <c r="U126" s="42"/>
      <c r="V126" s="45"/>
      <c r="W126" s="25"/>
    </row>
    <row r="127" spans="1:23" s="29" customFormat="1" ht="20.25" customHeight="1" outlineLevel="2">
      <c r="A127" s="27"/>
      <c r="B127" s="66" t="s">
        <v>332</v>
      </c>
      <c r="C127" s="67"/>
      <c r="D127" s="67"/>
      <c r="E127" s="46">
        <f>SUBTOTAL(9,E128:E130)</f>
        <v>3</v>
      </c>
      <c r="F127" s="47"/>
      <c r="G127" s="47"/>
      <c r="H127" s="47"/>
      <c r="I127" s="48"/>
      <c r="J127" s="47"/>
      <c r="K127" s="47"/>
      <c r="L127" s="47"/>
      <c r="M127" s="47"/>
      <c r="N127" s="47"/>
      <c r="O127" s="49"/>
      <c r="P127" s="49"/>
      <c r="Q127" s="49"/>
      <c r="R127" s="49"/>
      <c r="S127" s="47"/>
      <c r="T127" s="49"/>
      <c r="U127" s="47"/>
      <c r="V127" s="50"/>
      <c r="W127" s="28"/>
    </row>
    <row r="128" spans="1:23" s="10" customFormat="1" ht="189" customHeight="1">
      <c r="A128" s="8">
        <v>7</v>
      </c>
      <c r="B128" s="51" t="s">
        <v>267</v>
      </c>
      <c r="C128" s="51" t="s">
        <v>116</v>
      </c>
      <c r="D128" s="51" t="s">
        <v>230</v>
      </c>
      <c r="E128" s="52">
        <v>1</v>
      </c>
      <c r="F128" s="53">
        <v>110</v>
      </c>
      <c r="G128" s="54" t="s">
        <v>722</v>
      </c>
      <c r="H128" s="54" t="s">
        <v>609</v>
      </c>
      <c r="I128" s="55">
        <v>20070711001474</v>
      </c>
      <c r="J128" s="56" t="s">
        <v>63</v>
      </c>
      <c r="K128" s="56" t="s">
        <v>64</v>
      </c>
      <c r="L128" s="56" t="s">
        <v>272</v>
      </c>
      <c r="M128" s="56" t="s">
        <v>454</v>
      </c>
      <c r="N128" s="56" t="s">
        <v>274</v>
      </c>
      <c r="O128" s="57">
        <v>5183402721.1099997</v>
      </c>
      <c r="P128" s="57">
        <v>352762182.35000002</v>
      </c>
      <c r="Q128" s="57">
        <v>58806660.869999997</v>
      </c>
      <c r="R128" s="57">
        <v>1596161819.05</v>
      </c>
      <c r="S128" s="58" t="s">
        <v>1597</v>
      </c>
      <c r="T128" s="57">
        <v>3998809745.2800002</v>
      </c>
      <c r="U128" s="56" t="s">
        <v>275</v>
      </c>
      <c r="V128" s="54" t="s">
        <v>1192</v>
      </c>
      <c r="W128" s="9">
        <f>IF(OR(LEFT(I128)="7",LEFT(I128,1)="8"),VALUE(RIGHT(I128,3)),VALUE(RIGHT(I128,4)))</f>
        <v>1474</v>
      </c>
    </row>
    <row r="129" spans="1:23" s="10" customFormat="1" ht="144.75" customHeight="1">
      <c r="A129" s="8">
        <v>7</v>
      </c>
      <c r="B129" s="51" t="s">
        <v>267</v>
      </c>
      <c r="C129" s="51" t="s">
        <v>116</v>
      </c>
      <c r="D129" s="51" t="s">
        <v>230</v>
      </c>
      <c r="E129" s="52">
        <v>1</v>
      </c>
      <c r="F129" s="53">
        <v>120</v>
      </c>
      <c r="G129" s="54" t="s">
        <v>268</v>
      </c>
      <c r="H129" s="54" t="s">
        <v>609</v>
      </c>
      <c r="I129" s="55">
        <v>700007120240</v>
      </c>
      <c r="J129" s="56" t="s">
        <v>269</v>
      </c>
      <c r="K129" s="56" t="s">
        <v>1065</v>
      </c>
      <c r="L129" s="56" t="s">
        <v>272</v>
      </c>
      <c r="M129" s="56" t="s">
        <v>454</v>
      </c>
      <c r="N129" s="56" t="s">
        <v>916</v>
      </c>
      <c r="O129" s="57">
        <v>215906659.68000001</v>
      </c>
      <c r="P129" s="57">
        <v>9000000</v>
      </c>
      <c r="Q129" s="57">
        <v>3427766.22</v>
      </c>
      <c r="R129" s="57">
        <v>7569750.7599999998</v>
      </c>
      <c r="S129" s="58" t="s">
        <v>1598</v>
      </c>
      <c r="T129" s="57">
        <v>220764675.13999999</v>
      </c>
      <c r="U129" s="56" t="s">
        <v>275</v>
      </c>
      <c r="V129" s="54" t="s">
        <v>1193</v>
      </c>
      <c r="W129" s="9">
        <f>IF(OR(LEFT(I129)="7",LEFT(I129,1)="8"),VALUE(RIGHT(I129,3)),VALUE(RIGHT(I129,4)))</f>
        <v>240</v>
      </c>
    </row>
    <row r="130" spans="1:23" s="10" customFormat="1" ht="129.75" customHeight="1">
      <c r="A130" s="8">
        <v>7</v>
      </c>
      <c r="B130" s="51" t="s">
        <v>267</v>
      </c>
      <c r="C130" s="51" t="s">
        <v>116</v>
      </c>
      <c r="D130" s="51" t="s">
        <v>230</v>
      </c>
      <c r="E130" s="52">
        <v>1</v>
      </c>
      <c r="F130" s="53" t="s">
        <v>270</v>
      </c>
      <c r="G130" s="54" t="s">
        <v>759</v>
      </c>
      <c r="H130" s="54" t="s">
        <v>759</v>
      </c>
      <c r="I130" s="55" t="s">
        <v>760</v>
      </c>
      <c r="J130" s="56" t="s">
        <v>89</v>
      </c>
      <c r="K130" s="56" t="s">
        <v>1066</v>
      </c>
      <c r="L130" s="56" t="s">
        <v>272</v>
      </c>
      <c r="M130" s="56" t="s">
        <v>454</v>
      </c>
      <c r="N130" s="56" t="s">
        <v>274</v>
      </c>
      <c r="O130" s="57">
        <v>541164.18000000005</v>
      </c>
      <c r="P130" s="57">
        <v>485753.09</v>
      </c>
      <c r="Q130" s="57">
        <v>4345.7700000000004</v>
      </c>
      <c r="R130" s="57">
        <v>487090.33</v>
      </c>
      <c r="S130" s="58" t="s">
        <v>1541</v>
      </c>
      <c r="T130" s="57">
        <v>544172.71</v>
      </c>
      <c r="U130" s="56" t="s">
        <v>275</v>
      </c>
      <c r="V130" s="54" t="s">
        <v>1194</v>
      </c>
      <c r="W130" s="9">
        <f>IF(OR(LEFT(I130)="7",LEFT(I130,1)="8"),VALUE(RIGHT(I130,3)),VALUE(RIGHT(I130,4)))</f>
        <v>129</v>
      </c>
    </row>
    <row r="131" spans="1:23" s="26" customFormat="1" ht="20.25" customHeight="1" outlineLevel="1">
      <c r="A131" s="24"/>
      <c r="B131" s="68" t="s">
        <v>334</v>
      </c>
      <c r="C131" s="69"/>
      <c r="D131" s="69"/>
      <c r="E131" s="41">
        <f>SUBTOTAL(9,E132:E133)</f>
        <v>1</v>
      </c>
      <c r="F131" s="42"/>
      <c r="G131" s="42"/>
      <c r="H131" s="42"/>
      <c r="I131" s="43"/>
      <c r="J131" s="42"/>
      <c r="K131" s="42"/>
      <c r="L131" s="42"/>
      <c r="M131" s="42"/>
      <c r="N131" s="42"/>
      <c r="O131" s="44"/>
      <c r="P131" s="44"/>
      <c r="Q131" s="44"/>
      <c r="R131" s="44"/>
      <c r="S131" s="42"/>
      <c r="T131" s="44"/>
      <c r="U131" s="42"/>
      <c r="V131" s="45"/>
      <c r="W131" s="25"/>
    </row>
    <row r="132" spans="1:23" s="29" customFormat="1" ht="20.25" customHeight="1" outlineLevel="2">
      <c r="A132" s="27"/>
      <c r="B132" s="66" t="s">
        <v>332</v>
      </c>
      <c r="C132" s="67"/>
      <c r="D132" s="67"/>
      <c r="E132" s="46">
        <f>SUBTOTAL(9,E133:E133)</f>
        <v>1</v>
      </c>
      <c r="F132" s="47"/>
      <c r="G132" s="47"/>
      <c r="H132" s="47"/>
      <c r="I132" s="48"/>
      <c r="J132" s="47"/>
      <c r="K132" s="47"/>
      <c r="L132" s="47"/>
      <c r="M132" s="47"/>
      <c r="N132" s="47"/>
      <c r="O132" s="49"/>
      <c r="P132" s="49"/>
      <c r="Q132" s="49"/>
      <c r="R132" s="49"/>
      <c r="S132" s="47"/>
      <c r="T132" s="49"/>
      <c r="U132" s="47"/>
      <c r="V132" s="50"/>
      <c r="W132" s="28"/>
    </row>
    <row r="133" spans="1:23" s="10" customFormat="1" ht="143.25" customHeight="1">
      <c r="A133" s="8">
        <v>7</v>
      </c>
      <c r="B133" s="51" t="s">
        <v>267</v>
      </c>
      <c r="C133" s="51" t="s">
        <v>74</v>
      </c>
      <c r="D133" s="51" t="s">
        <v>230</v>
      </c>
      <c r="E133" s="52">
        <v>1</v>
      </c>
      <c r="F133" s="53" t="s">
        <v>270</v>
      </c>
      <c r="G133" s="54" t="s">
        <v>759</v>
      </c>
      <c r="H133" s="54" t="s">
        <v>759</v>
      </c>
      <c r="I133" s="55" t="s">
        <v>1068</v>
      </c>
      <c r="J133" s="56" t="s">
        <v>1067</v>
      </c>
      <c r="K133" s="56" t="s">
        <v>1069</v>
      </c>
      <c r="L133" s="56" t="s">
        <v>272</v>
      </c>
      <c r="M133" s="56" t="s">
        <v>454</v>
      </c>
      <c r="N133" s="56" t="s">
        <v>409</v>
      </c>
      <c r="O133" s="57">
        <v>35715401</v>
      </c>
      <c r="P133" s="57">
        <v>6291377362</v>
      </c>
      <c r="Q133" s="57">
        <v>668096</v>
      </c>
      <c r="R133" s="57">
        <v>5429522208</v>
      </c>
      <c r="S133" s="58" t="s">
        <v>1283</v>
      </c>
      <c r="T133" s="57">
        <v>898238651</v>
      </c>
      <c r="U133" s="56" t="s">
        <v>275</v>
      </c>
      <c r="V133" s="54" t="s">
        <v>1195</v>
      </c>
      <c r="W133" s="9">
        <f>IF(OR(LEFT(I133)="7",LEFT(I133,1)="8"),VALUE(RIGHT(I133,3)),VALUE(RIGHT(I133,4)))</f>
        <v>1495</v>
      </c>
    </row>
    <row r="134" spans="1:23" s="23" customFormat="1" ht="63.75" customHeight="1" outlineLevel="3">
      <c r="A134" s="21"/>
      <c r="B134" s="70" t="s">
        <v>762</v>
      </c>
      <c r="C134" s="71"/>
      <c r="D134" s="71"/>
      <c r="E134" s="35">
        <f>SUBTOTAL(9,E137:F140)</f>
        <v>3</v>
      </c>
      <c r="F134" s="36"/>
      <c r="G134" s="36"/>
      <c r="H134" s="36"/>
      <c r="I134" s="37"/>
      <c r="J134" s="36"/>
      <c r="K134" s="36"/>
      <c r="L134" s="36"/>
      <c r="M134" s="36"/>
      <c r="N134" s="36"/>
      <c r="O134" s="38"/>
      <c r="P134" s="39"/>
      <c r="Q134" s="39"/>
      <c r="R134" s="39"/>
      <c r="S134" s="36"/>
      <c r="T134" s="39"/>
      <c r="U134" s="36"/>
      <c r="V134" s="40"/>
      <c r="W134" s="22"/>
    </row>
    <row r="135" spans="1:23" s="26" customFormat="1" ht="20.25" customHeight="1" outlineLevel="1">
      <c r="A135" s="24"/>
      <c r="B135" s="68" t="s">
        <v>791</v>
      </c>
      <c r="C135" s="69" t="s">
        <v>789</v>
      </c>
      <c r="D135" s="69"/>
      <c r="E135" s="41">
        <f>SUBTOTAL(9,E137:E138)</f>
        <v>2</v>
      </c>
      <c r="F135" s="42"/>
      <c r="G135" s="42"/>
      <c r="H135" s="42"/>
      <c r="I135" s="43"/>
      <c r="J135" s="42"/>
      <c r="K135" s="42"/>
      <c r="L135" s="42"/>
      <c r="M135" s="42"/>
      <c r="N135" s="42"/>
      <c r="O135" s="44"/>
      <c r="P135" s="44"/>
      <c r="Q135" s="44"/>
      <c r="R135" s="44"/>
      <c r="S135" s="42"/>
      <c r="T135" s="44"/>
      <c r="U135" s="42"/>
      <c r="V135" s="45"/>
      <c r="W135" s="25"/>
    </row>
    <row r="136" spans="1:23" s="29" customFormat="1" ht="20.25" customHeight="1" outlineLevel="2">
      <c r="A136" s="27"/>
      <c r="B136" s="66" t="s">
        <v>332</v>
      </c>
      <c r="C136" s="67"/>
      <c r="D136" s="67"/>
      <c r="E136" s="46">
        <f>SUBTOTAL(9,E137:E138)</f>
        <v>2</v>
      </c>
      <c r="F136" s="47"/>
      <c r="G136" s="47"/>
      <c r="H136" s="47"/>
      <c r="I136" s="48"/>
      <c r="J136" s="47"/>
      <c r="K136" s="47"/>
      <c r="L136" s="47"/>
      <c r="M136" s="47"/>
      <c r="N136" s="47"/>
      <c r="O136" s="49"/>
      <c r="P136" s="49"/>
      <c r="Q136" s="49"/>
      <c r="R136" s="49"/>
      <c r="S136" s="47"/>
      <c r="T136" s="49"/>
      <c r="U136" s="47"/>
      <c r="V136" s="50"/>
      <c r="W136" s="28"/>
    </row>
    <row r="137" spans="1:23" s="10" customFormat="1" ht="173.25" customHeight="1">
      <c r="A137" s="8">
        <v>8</v>
      </c>
      <c r="B137" s="51" t="s">
        <v>762</v>
      </c>
      <c r="C137" s="51" t="s">
        <v>116</v>
      </c>
      <c r="D137" s="51" t="s">
        <v>230</v>
      </c>
      <c r="E137" s="52">
        <v>1</v>
      </c>
      <c r="F137" s="53" t="s">
        <v>763</v>
      </c>
      <c r="G137" s="54" t="s">
        <v>764</v>
      </c>
      <c r="H137" s="54" t="s">
        <v>764</v>
      </c>
      <c r="I137" s="55" t="s">
        <v>765</v>
      </c>
      <c r="J137" s="56" t="s">
        <v>766</v>
      </c>
      <c r="K137" s="56" t="s">
        <v>867</v>
      </c>
      <c r="L137" s="56" t="s">
        <v>817</v>
      </c>
      <c r="M137" s="56" t="s">
        <v>983</v>
      </c>
      <c r="N137" s="56" t="s">
        <v>274</v>
      </c>
      <c r="O137" s="57">
        <v>48994671.770000003</v>
      </c>
      <c r="P137" s="57">
        <v>7339109.8700000001</v>
      </c>
      <c r="Q137" s="57">
        <v>692458.53</v>
      </c>
      <c r="R137" s="57">
        <v>24446369.280000001</v>
      </c>
      <c r="S137" s="58" t="s">
        <v>1284</v>
      </c>
      <c r="T137" s="57">
        <v>32579870.890000001</v>
      </c>
      <c r="U137" s="56" t="s">
        <v>785</v>
      </c>
      <c r="V137" s="54" t="s">
        <v>1792</v>
      </c>
      <c r="W137" s="9">
        <f>IF(OR(LEFT(I137)="7",LEFT(I137,1)="8"),VALUE(RIGHT(I137,3)),VALUE(RIGHT(I137,4)))</f>
        <v>1303</v>
      </c>
    </row>
    <row r="138" spans="1:23" s="10" customFormat="1" ht="173.25" customHeight="1">
      <c r="A138" s="8">
        <v>8</v>
      </c>
      <c r="B138" s="51" t="s">
        <v>762</v>
      </c>
      <c r="C138" s="51" t="s">
        <v>116</v>
      </c>
      <c r="D138" s="51" t="s">
        <v>230</v>
      </c>
      <c r="E138" s="52">
        <v>1</v>
      </c>
      <c r="F138" s="53" t="s">
        <v>980</v>
      </c>
      <c r="G138" s="54" t="s">
        <v>820</v>
      </c>
      <c r="H138" s="54" t="s">
        <v>820</v>
      </c>
      <c r="I138" s="55" t="s">
        <v>821</v>
      </c>
      <c r="J138" s="56" t="s">
        <v>90</v>
      </c>
      <c r="K138" s="56" t="s">
        <v>554</v>
      </c>
      <c r="L138" s="56" t="s">
        <v>817</v>
      </c>
      <c r="M138" s="56" t="s">
        <v>463</v>
      </c>
      <c r="N138" s="56" t="s">
        <v>777</v>
      </c>
      <c r="O138" s="57">
        <v>202935286.97</v>
      </c>
      <c r="P138" s="57">
        <v>44255328.200000003</v>
      </c>
      <c r="Q138" s="57">
        <v>2845205.58</v>
      </c>
      <c r="R138" s="57">
        <v>84592500.700000003</v>
      </c>
      <c r="S138" s="58" t="s">
        <v>1285</v>
      </c>
      <c r="T138" s="57">
        <v>165443320.05000001</v>
      </c>
      <c r="U138" s="56" t="s">
        <v>785</v>
      </c>
      <c r="V138" s="54" t="s">
        <v>1196</v>
      </c>
      <c r="W138" s="9">
        <f>IF(OR(LEFT(I138)="7",LEFT(I138,1)="8"),VALUE(RIGHT(I138,3)),VALUE(RIGHT(I138,4)))</f>
        <v>1396</v>
      </c>
    </row>
    <row r="139" spans="1:23" s="29" customFormat="1" ht="20.25" customHeight="1" outlineLevel="2">
      <c r="A139" s="27"/>
      <c r="B139" s="66" t="s">
        <v>335</v>
      </c>
      <c r="C139" s="67"/>
      <c r="D139" s="67"/>
      <c r="E139" s="46">
        <f>SUBTOTAL(9,E140)</f>
        <v>1</v>
      </c>
      <c r="F139" s="47"/>
      <c r="G139" s="47"/>
      <c r="H139" s="47"/>
      <c r="I139" s="48"/>
      <c r="J139" s="47"/>
      <c r="K139" s="47"/>
      <c r="L139" s="47"/>
      <c r="M139" s="47"/>
      <c r="N139" s="47"/>
      <c r="O139" s="49"/>
      <c r="P139" s="49"/>
      <c r="Q139" s="49"/>
      <c r="R139" s="49"/>
      <c r="S139" s="47"/>
      <c r="T139" s="49"/>
      <c r="U139" s="47"/>
      <c r="V139" s="50"/>
      <c r="W139" s="28"/>
    </row>
    <row r="140" spans="1:23" s="10" customFormat="1" ht="173.25" customHeight="1">
      <c r="A140" s="8">
        <v>8</v>
      </c>
      <c r="B140" s="51" t="s">
        <v>762</v>
      </c>
      <c r="C140" s="51" t="s">
        <v>116</v>
      </c>
      <c r="D140" s="51" t="s">
        <v>917</v>
      </c>
      <c r="E140" s="52">
        <v>1</v>
      </c>
      <c r="F140" s="53" t="s">
        <v>1471</v>
      </c>
      <c r="G140" s="54" t="s">
        <v>1472</v>
      </c>
      <c r="H140" s="54" t="s">
        <v>620</v>
      </c>
      <c r="I140" s="55" t="s">
        <v>621</v>
      </c>
      <c r="J140" s="56" t="s">
        <v>91</v>
      </c>
      <c r="K140" s="56" t="s">
        <v>555</v>
      </c>
      <c r="L140" s="56" t="s">
        <v>817</v>
      </c>
      <c r="M140" s="56" t="s">
        <v>745</v>
      </c>
      <c r="N140" s="56" t="s">
        <v>777</v>
      </c>
      <c r="O140" s="57">
        <v>857242.37</v>
      </c>
      <c r="P140" s="57">
        <v>0</v>
      </c>
      <c r="Q140" s="57">
        <v>4609.7700000000004</v>
      </c>
      <c r="R140" s="57">
        <v>181357.52</v>
      </c>
      <c r="S140" s="58" t="s">
        <v>1793</v>
      </c>
      <c r="T140" s="57">
        <v>680494.62</v>
      </c>
      <c r="U140" s="56" t="s">
        <v>785</v>
      </c>
      <c r="V140" s="54" t="s">
        <v>1197</v>
      </c>
      <c r="W140" s="9">
        <f>IF(OR(LEFT(I140)="7",LEFT(I140,1)="8"),VALUE(RIGHT(I140,3)),VALUE(RIGHT(I140,4)))</f>
        <v>133</v>
      </c>
    </row>
    <row r="141" spans="1:23" s="23" customFormat="1" ht="28.5" customHeight="1" outlineLevel="3">
      <c r="A141" s="21"/>
      <c r="B141" s="70" t="s">
        <v>768</v>
      </c>
      <c r="C141" s="71"/>
      <c r="D141" s="71"/>
      <c r="E141" s="35">
        <f>SUBTOTAL(9,E144:E167)</f>
        <v>20</v>
      </c>
      <c r="F141" s="36"/>
      <c r="G141" s="36"/>
      <c r="H141" s="36"/>
      <c r="I141" s="37"/>
      <c r="J141" s="36"/>
      <c r="K141" s="36"/>
      <c r="L141" s="36"/>
      <c r="M141" s="36"/>
      <c r="N141" s="36"/>
      <c r="O141" s="38"/>
      <c r="P141" s="39"/>
      <c r="Q141" s="39"/>
      <c r="R141" s="39"/>
      <c r="S141" s="36"/>
      <c r="T141" s="39"/>
      <c r="U141" s="36"/>
      <c r="V141" s="40"/>
      <c r="W141" s="22"/>
    </row>
    <row r="142" spans="1:23" s="26" customFormat="1" ht="20.25" customHeight="1" outlineLevel="1">
      <c r="A142" s="24"/>
      <c r="B142" s="68" t="s">
        <v>791</v>
      </c>
      <c r="C142" s="69" t="s">
        <v>789</v>
      </c>
      <c r="D142" s="69"/>
      <c r="E142" s="41">
        <f>SUBTOTAL(9,E144:E164)</f>
        <v>19</v>
      </c>
      <c r="F142" s="42"/>
      <c r="G142" s="42"/>
      <c r="H142" s="42"/>
      <c r="I142" s="43"/>
      <c r="J142" s="42"/>
      <c r="K142" s="42"/>
      <c r="L142" s="42"/>
      <c r="M142" s="42"/>
      <c r="N142" s="42"/>
      <c r="O142" s="44"/>
      <c r="P142" s="44"/>
      <c r="Q142" s="44"/>
      <c r="R142" s="44"/>
      <c r="S142" s="42"/>
      <c r="T142" s="44"/>
      <c r="U142" s="42"/>
      <c r="V142" s="45"/>
      <c r="W142" s="25"/>
    </row>
    <row r="143" spans="1:23" s="29" customFormat="1" ht="20.25" customHeight="1" outlineLevel="2">
      <c r="A143" s="27"/>
      <c r="B143" s="66" t="s">
        <v>332</v>
      </c>
      <c r="C143" s="67"/>
      <c r="D143" s="67"/>
      <c r="E143" s="46">
        <f>SUBTOTAL(9,E144:E153)</f>
        <v>10</v>
      </c>
      <c r="F143" s="47"/>
      <c r="G143" s="47"/>
      <c r="H143" s="47"/>
      <c r="I143" s="48"/>
      <c r="J143" s="47"/>
      <c r="K143" s="47"/>
      <c r="L143" s="47"/>
      <c r="M143" s="47"/>
      <c r="N143" s="47"/>
      <c r="O143" s="49"/>
      <c r="P143" s="49"/>
      <c r="Q143" s="49"/>
      <c r="R143" s="49"/>
      <c r="S143" s="47"/>
      <c r="T143" s="49"/>
      <c r="U143" s="47"/>
      <c r="V143" s="50"/>
      <c r="W143" s="28"/>
    </row>
    <row r="144" spans="1:23" s="10" customFormat="1" ht="173.25" customHeight="1">
      <c r="A144" s="8">
        <v>9</v>
      </c>
      <c r="B144" s="51" t="s">
        <v>768</v>
      </c>
      <c r="C144" s="51" t="s">
        <v>116</v>
      </c>
      <c r="D144" s="51" t="s">
        <v>230</v>
      </c>
      <c r="E144" s="52">
        <v>1</v>
      </c>
      <c r="F144" s="53">
        <v>116</v>
      </c>
      <c r="G144" s="54" t="s">
        <v>1440</v>
      </c>
      <c r="H144" s="54" t="s">
        <v>609</v>
      </c>
      <c r="I144" s="55">
        <v>20020911301297</v>
      </c>
      <c r="J144" s="56" t="s">
        <v>556</v>
      </c>
      <c r="K144" s="56" t="s">
        <v>557</v>
      </c>
      <c r="L144" s="56" t="s">
        <v>272</v>
      </c>
      <c r="M144" s="56" t="s">
        <v>784</v>
      </c>
      <c r="N144" s="56" t="s">
        <v>772</v>
      </c>
      <c r="O144" s="57">
        <v>9140151387.1800003</v>
      </c>
      <c r="P144" s="57">
        <v>2404986109.3000002</v>
      </c>
      <c r="Q144" s="57">
        <v>180255730.83000001</v>
      </c>
      <c r="R144" s="57">
        <v>521336028.06999999</v>
      </c>
      <c r="S144" s="58" t="s">
        <v>1599</v>
      </c>
      <c r="T144" s="57">
        <v>11204057199.24</v>
      </c>
      <c r="U144" s="56" t="s">
        <v>785</v>
      </c>
      <c r="V144" s="54" t="s">
        <v>1542</v>
      </c>
      <c r="W144" s="9">
        <f>IF(OR(LEFT(I144)="7",LEFT(I144,1)="8"),VALUE(RIGHT(I144,3)),VALUE(RIGHT(I144,4)))</f>
        <v>1297</v>
      </c>
    </row>
    <row r="145" spans="1:23" s="10" customFormat="1" ht="152.25" customHeight="1">
      <c r="A145" s="8">
        <v>9</v>
      </c>
      <c r="B145" s="51" t="s">
        <v>768</v>
      </c>
      <c r="C145" s="51" t="s">
        <v>116</v>
      </c>
      <c r="D145" s="51" t="s">
        <v>230</v>
      </c>
      <c r="E145" s="52">
        <v>1</v>
      </c>
      <c r="F145" s="53">
        <v>311</v>
      </c>
      <c r="G145" s="54" t="s">
        <v>769</v>
      </c>
      <c r="H145" s="54" t="s">
        <v>609</v>
      </c>
      <c r="I145" s="55" t="s">
        <v>770</v>
      </c>
      <c r="J145" s="56" t="s">
        <v>771</v>
      </c>
      <c r="K145" s="56" t="s">
        <v>480</v>
      </c>
      <c r="L145" s="56" t="s">
        <v>272</v>
      </c>
      <c r="M145" s="56" t="s">
        <v>784</v>
      </c>
      <c r="N145" s="56" t="s">
        <v>916</v>
      </c>
      <c r="O145" s="57">
        <v>0</v>
      </c>
      <c r="P145" s="57">
        <v>0</v>
      </c>
      <c r="Q145" s="57">
        <v>0</v>
      </c>
      <c r="R145" s="57">
        <v>0</v>
      </c>
      <c r="S145" s="58" t="s">
        <v>873</v>
      </c>
      <c r="T145" s="57">
        <v>0</v>
      </c>
      <c r="U145" s="56" t="s">
        <v>275</v>
      </c>
      <c r="V145" s="54" t="s">
        <v>1600</v>
      </c>
      <c r="W145" s="9">
        <f>IF(OR(LEFT(I145)="7",LEFT(I145,1)="8"),VALUE(RIGHT(I145,3)),VALUE(RIGHT(I145,4)))</f>
        <v>53</v>
      </c>
    </row>
    <row r="146" spans="1:23" s="10" customFormat="1" ht="173.25" customHeight="1">
      <c r="A146" s="8">
        <v>9</v>
      </c>
      <c r="B146" s="51" t="s">
        <v>768</v>
      </c>
      <c r="C146" s="51" t="s">
        <v>116</v>
      </c>
      <c r="D146" s="51" t="s">
        <v>230</v>
      </c>
      <c r="E146" s="52">
        <v>1</v>
      </c>
      <c r="F146" s="53">
        <v>411</v>
      </c>
      <c r="G146" s="54" t="s">
        <v>1473</v>
      </c>
      <c r="H146" s="54" t="s">
        <v>609</v>
      </c>
      <c r="I146" s="55">
        <v>20020941101304</v>
      </c>
      <c r="J146" s="56" t="s">
        <v>481</v>
      </c>
      <c r="K146" s="56" t="s">
        <v>558</v>
      </c>
      <c r="L146" s="56" t="s">
        <v>272</v>
      </c>
      <c r="M146" s="56" t="s">
        <v>784</v>
      </c>
      <c r="N146" s="56" t="s">
        <v>772</v>
      </c>
      <c r="O146" s="57">
        <v>2094492450.3499999</v>
      </c>
      <c r="P146" s="57">
        <v>504342328.76999998</v>
      </c>
      <c r="Q146" s="57">
        <v>18674449.239999998</v>
      </c>
      <c r="R146" s="57">
        <v>4767606.1900000004</v>
      </c>
      <c r="S146" s="58" t="s">
        <v>1601</v>
      </c>
      <c r="T146" s="57">
        <v>2612741622.1700001</v>
      </c>
      <c r="U146" s="56" t="s">
        <v>785</v>
      </c>
      <c r="V146" s="54" t="s">
        <v>1602</v>
      </c>
      <c r="W146" s="9">
        <f>IF(OR(LEFT(I146)="7",LEFT(I146,1)="8"),VALUE(RIGHT(I146,3)),VALUE(RIGHT(I146,4)))</f>
        <v>1304</v>
      </c>
    </row>
    <row r="147" spans="1:23" s="10" customFormat="1" ht="264" customHeight="1">
      <c r="A147" s="8">
        <v>9</v>
      </c>
      <c r="B147" s="51" t="s">
        <v>768</v>
      </c>
      <c r="C147" s="51" t="s">
        <v>116</v>
      </c>
      <c r="D147" s="51" t="s">
        <v>230</v>
      </c>
      <c r="E147" s="52">
        <v>1</v>
      </c>
      <c r="F147" s="53" t="s">
        <v>484</v>
      </c>
      <c r="G147" s="54" t="s">
        <v>485</v>
      </c>
      <c r="H147" s="54" t="s">
        <v>485</v>
      </c>
      <c r="I147" s="55" t="s">
        <v>486</v>
      </c>
      <c r="J147" s="56" t="s">
        <v>642</v>
      </c>
      <c r="K147" s="56" t="s">
        <v>443</v>
      </c>
      <c r="L147" s="56" t="s">
        <v>817</v>
      </c>
      <c r="M147" s="56" t="s">
        <v>983</v>
      </c>
      <c r="N147" s="56" t="s">
        <v>916</v>
      </c>
      <c r="O147" s="57">
        <v>12304866.99</v>
      </c>
      <c r="P147" s="57">
        <v>4048649.74</v>
      </c>
      <c r="Q147" s="57">
        <v>355749.63</v>
      </c>
      <c r="R147" s="57">
        <v>9404762.8200000003</v>
      </c>
      <c r="S147" s="58" t="s">
        <v>1794</v>
      </c>
      <c r="T147" s="57">
        <v>7304503.54</v>
      </c>
      <c r="U147" s="56" t="s">
        <v>785</v>
      </c>
      <c r="V147" s="54" t="s">
        <v>1198</v>
      </c>
      <c r="W147" s="9">
        <f>IF(OR(LEFT(I147)="7",LEFT(I147,1)="8"),VALUE(RIGHT(I147,3)),VALUE(RIGHT(I147,4)))</f>
        <v>961</v>
      </c>
    </row>
    <row r="148" spans="1:23" s="10" customFormat="1" ht="132.75" customHeight="1">
      <c r="A148" s="8">
        <v>9</v>
      </c>
      <c r="B148" s="51" t="s">
        <v>768</v>
      </c>
      <c r="C148" s="51" t="s">
        <v>116</v>
      </c>
      <c r="D148" s="51" t="s">
        <v>230</v>
      </c>
      <c r="E148" s="52">
        <v>1</v>
      </c>
      <c r="F148" s="53" t="s">
        <v>484</v>
      </c>
      <c r="G148" s="54" t="s">
        <v>485</v>
      </c>
      <c r="H148" s="54" t="s">
        <v>485</v>
      </c>
      <c r="I148" s="55" t="s">
        <v>487</v>
      </c>
      <c r="J148" s="56" t="s">
        <v>26</v>
      </c>
      <c r="K148" s="56" t="s">
        <v>488</v>
      </c>
      <c r="L148" s="56" t="s">
        <v>272</v>
      </c>
      <c r="M148" s="56" t="s">
        <v>784</v>
      </c>
      <c r="N148" s="56" t="s">
        <v>772</v>
      </c>
      <c r="O148" s="57">
        <v>56784122.990000002</v>
      </c>
      <c r="P148" s="57">
        <v>0</v>
      </c>
      <c r="Q148" s="57">
        <v>981984.52</v>
      </c>
      <c r="R148" s="57">
        <v>693712.65</v>
      </c>
      <c r="S148" s="58" t="s">
        <v>1286</v>
      </c>
      <c r="T148" s="57">
        <v>57072394.859999999</v>
      </c>
      <c r="U148" s="56" t="s">
        <v>785</v>
      </c>
      <c r="V148" s="54" t="s">
        <v>1199</v>
      </c>
      <c r="W148" s="9">
        <f>IF(OR(LEFT(I148)="7",LEFT(I148,1)="8"),VALUE(RIGHT(I148,3)),VALUE(RIGHT(I148,4)))</f>
        <v>1406</v>
      </c>
    </row>
    <row r="149" spans="1:23" s="10" customFormat="1" ht="173.25" customHeight="1">
      <c r="A149" s="8">
        <v>9</v>
      </c>
      <c r="B149" s="51" t="s">
        <v>768</v>
      </c>
      <c r="C149" s="51" t="s">
        <v>116</v>
      </c>
      <c r="D149" s="51" t="s">
        <v>230</v>
      </c>
      <c r="E149" s="52">
        <v>1</v>
      </c>
      <c r="F149" s="53" t="s">
        <v>484</v>
      </c>
      <c r="G149" s="54" t="s">
        <v>485</v>
      </c>
      <c r="H149" s="54" t="s">
        <v>485</v>
      </c>
      <c r="I149" s="55" t="s">
        <v>35</v>
      </c>
      <c r="J149" s="56" t="s">
        <v>1603</v>
      </c>
      <c r="K149" s="56" t="s">
        <v>1604</v>
      </c>
      <c r="L149" s="56" t="s">
        <v>817</v>
      </c>
      <c r="M149" s="56" t="s">
        <v>463</v>
      </c>
      <c r="N149" s="56" t="s">
        <v>916</v>
      </c>
      <c r="O149" s="57">
        <v>244086292.59999999</v>
      </c>
      <c r="P149" s="57">
        <v>0</v>
      </c>
      <c r="Q149" s="57">
        <v>4062691.03</v>
      </c>
      <c r="R149" s="57">
        <v>110336.88</v>
      </c>
      <c r="S149" s="58" t="s">
        <v>1795</v>
      </c>
      <c r="T149" s="57">
        <v>248038646.75</v>
      </c>
      <c r="U149" s="56" t="s">
        <v>785</v>
      </c>
      <c r="V149" s="54" t="s">
        <v>1796</v>
      </c>
      <c r="W149" s="9">
        <f>IF(OR(LEFT(I149)="7",LEFT(I149,1)="8"),VALUE(RIGHT(I149,3)),VALUE(RIGHT(I149,4)))</f>
        <v>1482</v>
      </c>
    </row>
    <row r="150" spans="1:23" s="10" customFormat="1" ht="148.5" customHeight="1">
      <c r="A150" s="8">
        <v>9</v>
      </c>
      <c r="B150" s="51" t="s">
        <v>768</v>
      </c>
      <c r="C150" s="51" t="s">
        <v>116</v>
      </c>
      <c r="D150" s="51" t="s">
        <v>230</v>
      </c>
      <c r="E150" s="52">
        <v>1</v>
      </c>
      <c r="F150" s="53" t="s">
        <v>219</v>
      </c>
      <c r="G150" s="54" t="s">
        <v>218</v>
      </c>
      <c r="H150" s="54" t="s">
        <v>218</v>
      </c>
      <c r="I150" s="55" t="s">
        <v>217</v>
      </c>
      <c r="J150" s="56" t="s">
        <v>216</v>
      </c>
      <c r="K150" s="56" t="s">
        <v>215</v>
      </c>
      <c r="L150" s="56" t="s">
        <v>817</v>
      </c>
      <c r="M150" s="56" t="s">
        <v>983</v>
      </c>
      <c r="N150" s="56" t="s">
        <v>916</v>
      </c>
      <c r="O150" s="57">
        <v>266111.35999999999</v>
      </c>
      <c r="P150" s="57">
        <v>0</v>
      </c>
      <c r="Q150" s="57">
        <v>2863.54</v>
      </c>
      <c r="R150" s="57">
        <v>268974.90000000002</v>
      </c>
      <c r="S150" s="58" t="s">
        <v>1797</v>
      </c>
      <c r="T150" s="57">
        <v>0</v>
      </c>
      <c r="U150" s="56" t="s">
        <v>785</v>
      </c>
      <c r="V150" s="54" t="s">
        <v>1798</v>
      </c>
      <c r="W150" s="9">
        <f>IF(OR(LEFT(I150)="7",LEFT(I150,1)="8"),VALUE(RIGHT(I150,3)),VALUE(RIGHT(I150,4)))</f>
        <v>1455</v>
      </c>
    </row>
    <row r="151" spans="1:23" s="10" customFormat="1" ht="132" customHeight="1">
      <c r="A151" s="8">
        <v>9</v>
      </c>
      <c r="B151" s="51" t="s">
        <v>768</v>
      </c>
      <c r="C151" s="51" t="s">
        <v>116</v>
      </c>
      <c r="D151" s="51" t="s">
        <v>230</v>
      </c>
      <c r="E151" s="52">
        <v>1</v>
      </c>
      <c r="F151" s="53" t="s">
        <v>718</v>
      </c>
      <c r="G151" s="54" t="s">
        <v>719</v>
      </c>
      <c r="H151" s="54" t="s">
        <v>719</v>
      </c>
      <c r="I151" s="55" t="s">
        <v>720</v>
      </c>
      <c r="J151" s="56" t="s">
        <v>792</v>
      </c>
      <c r="K151" s="56" t="s">
        <v>445</v>
      </c>
      <c r="L151" s="56" t="s">
        <v>272</v>
      </c>
      <c r="M151" s="56" t="s">
        <v>784</v>
      </c>
      <c r="N151" s="56" t="s">
        <v>916</v>
      </c>
      <c r="O151" s="57">
        <v>598457.77</v>
      </c>
      <c r="P151" s="57">
        <v>0</v>
      </c>
      <c r="Q151" s="57">
        <v>121440.93</v>
      </c>
      <c r="R151" s="57">
        <v>68167</v>
      </c>
      <c r="S151" s="58" t="s">
        <v>1605</v>
      </c>
      <c r="T151" s="57">
        <v>651731.69999999995</v>
      </c>
      <c r="U151" s="56" t="s">
        <v>785</v>
      </c>
      <c r="V151" s="54" t="s">
        <v>1799</v>
      </c>
      <c r="W151" s="9">
        <f>IF(OR(LEFT(I151)="7",LEFT(I151,1)="8"),VALUE(RIGHT(I151,3)),VALUE(RIGHT(I151,4)))</f>
        <v>57</v>
      </c>
    </row>
    <row r="152" spans="1:23" s="10" customFormat="1" ht="125.25" customHeight="1">
      <c r="A152" s="8">
        <v>9</v>
      </c>
      <c r="B152" s="51" t="s">
        <v>768</v>
      </c>
      <c r="C152" s="51" t="s">
        <v>116</v>
      </c>
      <c r="D152" s="51" t="s">
        <v>230</v>
      </c>
      <c r="E152" s="52">
        <v>1</v>
      </c>
      <c r="F152" s="53" t="s">
        <v>718</v>
      </c>
      <c r="G152" s="54" t="s">
        <v>719</v>
      </c>
      <c r="H152" s="54" t="s">
        <v>719</v>
      </c>
      <c r="I152" s="55" t="s">
        <v>793</v>
      </c>
      <c r="J152" s="56" t="s">
        <v>794</v>
      </c>
      <c r="K152" s="56" t="s">
        <v>444</v>
      </c>
      <c r="L152" s="56" t="s">
        <v>272</v>
      </c>
      <c r="M152" s="56" t="s">
        <v>273</v>
      </c>
      <c r="N152" s="56" t="s">
        <v>409</v>
      </c>
      <c r="O152" s="57">
        <v>370050468.70999998</v>
      </c>
      <c r="P152" s="57">
        <v>1304397860</v>
      </c>
      <c r="Q152" s="57">
        <v>8944582.2799999993</v>
      </c>
      <c r="R152" s="57">
        <v>1269899467.96</v>
      </c>
      <c r="S152" s="58" t="s">
        <v>1800</v>
      </c>
      <c r="T152" s="57">
        <v>413493443.02999997</v>
      </c>
      <c r="U152" s="56" t="s">
        <v>785</v>
      </c>
      <c r="V152" s="54" t="s">
        <v>1801</v>
      </c>
      <c r="W152" s="9">
        <f>IF(OR(LEFT(I152)="7",LEFT(I152,1)="8"),VALUE(RIGHT(I152,3)),VALUE(RIGHT(I152,4)))</f>
        <v>731</v>
      </c>
    </row>
    <row r="153" spans="1:23" s="10" customFormat="1" ht="291" customHeight="1">
      <c r="A153" s="8">
        <v>9</v>
      </c>
      <c r="B153" s="51" t="s">
        <v>768</v>
      </c>
      <c r="C153" s="51" t="s">
        <v>116</v>
      </c>
      <c r="D153" s="51" t="s">
        <v>230</v>
      </c>
      <c r="E153" s="52">
        <v>1</v>
      </c>
      <c r="F153" s="53" t="s">
        <v>795</v>
      </c>
      <c r="G153" s="54" t="s">
        <v>796</v>
      </c>
      <c r="H153" s="54" t="s">
        <v>796</v>
      </c>
      <c r="I153" s="55" t="s">
        <v>797</v>
      </c>
      <c r="J153" s="56" t="s">
        <v>798</v>
      </c>
      <c r="K153" s="56" t="s">
        <v>402</v>
      </c>
      <c r="L153" s="56" t="s">
        <v>272</v>
      </c>
      <c r="M153" s="56" t="s">
        <v>273</v>
      </c>
      <c r="N153" s="56" t="s">
        <v>772</v>
      </c>
      <c r="O153" s="57">
        <v>21379870.09</v>
      </c>
      <c r="P153" s="57">
        <v>0</v>
      </c>
      <c r="Q153" s="57">
        <v>365482.6</v>
      </c>
      <c r="R153" s="57">
        <v>296042.88</v>
      </c>
      <c r="S153" s="58" t="s">
        <v>1511</v>
      </c>
      <c r="T153" s="57">
        <v>21449309.809999999</v>
      </c>
      <c r="U153" s="56" t="s">
        <v>785</v>
      </c>
      <c r="V153" s="54" t="s">
        <v>1802</v>
      </c>
      <c r="W153" s="9">
        <f>IF(OR(LEFT(I153)="7",LEFT(I153,1)="8"),VALUE(RIGHT(I153,3)),VALUE(RIGHT(I153,4)))</f>
        <v>955</v>
      </c>
    </row>
    <row r="154" spans="1:23" s="29" customFormat="1" ht="20.25" customHeight="1" outlineLevel="2">
      <c r="A154" s="27"/>
      <c r="B154" s="66" t="s">
        <v>333</v>
      </c>
      <c r="C154" s="67"/>
      <c r="D154" s="67"/>
      <c r="E154" s="46">
        <f>SUBTOTAL(9,E155:E158)</f>
        <v>4</v>
      </c>
      <c r="F154" s="47"/>
      <c r="G154" s="47"/>
      <c r="H154" s="47"/>
      <c r="I154" s="48"/>
      <c r="J154" s="47"/>
      <c r="K154" s="47"/>
      <c r="L154" s="47"/>
      <c r="M154" s="47"/>
      <c r="N154" s="47"/>
      <c r="O154" s="49"/>
      <c r="P154" s="49"/>
      <c r="Q154" s="49"/>
      <c r="R154" s="49"/>
      <c r="S154" s="47"/>
      <c r="T154" s="49"/>
      <c r="U154" s="47"/>
      <c r="V154" s="50"/>
      <c r="W154" s="28"/>
    </row>
    <row r="155" spans="1:23" s="10" customFormat="1" ht="159.75" customHeight="1">
      <c r="A155" s="8">
        <v>9</v>
      </c>
      <c r="B155" s="51" t="s">
        <v>768</v>
      </c>
      <c r="C155" s="51" t="s">
        <v>116</v>
      </c>
      <c r="D155" s="51" t="s">
        <v>622</v>
      </c>
      <c r="E155" s="52">
        <v>1</v>
      </c>
      <c r="F155" s="53">
        <v>643</v>
      </c>
      <c r="G155" s="54" t="s">
        <v>482</v>
      </c>
      <c r="H155" s="54" t="s">
        <v>483</v>
      </c>
      <c r="I155" s="55">
        <v>19980965100759</v>
      </c>
      <c r="J155" s="56" t="s">
        <v>92</v>
      </c>
      <c r="K155" s="56" t="s">
        <v>403</v>
      </c>
      <c r="L155" s="56" t="s">
        <v>817</v>
      </c>
      <c r="M155" s="56" t="s">
        <v>745</v>
      </c>
      <c r="N155" s="56" t="s">
        <v>772</v>
      </c>
      <c r="O155" s="57">
        <v>0</v>
      </c>
      <c r="P155" s="57">
        <v>0</v>
      </c>
      <c r="Q155" s="57">
        <v>0</v>
      </c>
      <c r="R155" s="57">
        <v>0</v>
      </c>
      <c r="S155" s="58" t="s">
        <v>1287</v>
      </c>
      <c r="T155" s="57">
        <v>0</v>
      </c>
      <c r="U155" s="56" t="s">
        <v>275</v>
      </c>
      <c r="V155" s="54" t="s">
        <v>1606</v>
      </c>
      <c r="W155" s="9">
        <f>IF(OR(LEFT(I155)="7",LEFT(I155,1)="8"),VALUE(RIGHT(I155,3)),VALUE(RIGHT(I155,4)))</f>
        <v>759</v>
      </c>
    </row>
    <row r="156" spans="1:23" s="10" customFormat="1" ht="135.75" customHeight="1">
      <c r="A156" s="8">
        <v>9</v>
      </c>
      <c r="B156" s="51" t="s">
        <v>768</v>
      </c>
      <c r="C156" s="51" t="s">
        <v>116</v>
      </c>
      <c r="D156" s="51" t="s">
        <v>622</v>
      </c>
      <c r="E156" s="52">
        <v>1</v>
      </c>
      <c r="F156" s="53" t="s">
        <v>484</v>
      </c>
      <c r="G156" s="54" t="s">
        <v>485</v>
      </c>
      <c r="H156" s="54" t="s">
        <v>707</v>
      </c>
      <c r="I156" s="55" t="s">
        <v>708</v>
      </c>
      <c r="J156" s="56" t="s">
        <v>570</v>
      </c>
      <c r="K156" s="56" t="s">
        <v>1</v>
      </c>
      <c r="L156" s="56" t="s">
        <v>272</v>
      </c>
      <c r="M156" s="56" t="s">
        <v>784</v>
      </c>
      <c r="N156" s="56" t="s">
        <v>772</v>
      </c>
      <c r="O156" s="57">
        <v>0</v>
      </c>
      <c r="P156" s="57">
        <v>0</v>
      </c>
      <c r="Q156" s="57">
        <v>0</v>
      </c>
      <c r="R156" s="57">
        <v>0</v>
      </c>
      <c r="S156" s="58" t="s">
        <v>1295</v>
      </c>
      <c r="T156" s="57">
        <v>0</v>
      </c>
      <c r="U156" s="56" t="s">
        <v>785</v>
      </c>
      <c r="V156" s="54" t="s">
        <v>1521</v>
      </c>
      <c r="W156" s="9">
        <f>IF(OR(LEFT(I156)="7",LEFT(I156,1)="8"),VALUE(RIGHT(I156,3)),VALUE(RIGHT(I156,4)))</f>
        <v>64</v>
      </c>
    </row>
    <row r="157" spans="1:23" s="10" customFormat="1" ht="143.25" customHeight="1">
      <c r="A157" s="8">
        <v>9</v>
      </c>
      <c r="B157" s="51" t="s">
        <v>768</v>
      </c>
      <c r="C157" s="51" t="s">
        <v>116</v>
      </c>
      <c r="D157" s="51" t="s">
        <v>622</v>
      </c>
      <c r="E157" s="52">
        <v>1</v>
      </c>
      <c r="F157" s="53" t="s">
        <v>484</v>
      </c>
      <c r="G157" s="54" t="s">
        <v>485</v>
      </c>
      <c r="H157" s="54" t="s">
        <v>710</v>
      </c>
      <c r="I157" s="55" t="s">
        <v>711</v>
      </c>
      <c r="J157" s="56" t="s">
        <v>250</v>
      </c>
      <c r="K157" s="56" t="s">
        <v>404</v>
      </c>
      <c r="L157" s="56" t="s">
        <v>272</v>
      </c>
      <c r="M157" s="56" t="s">
        <v>784</v>
      </c>
      <c r="N157" s="56" t="s">
        <v>772</v>
      </c>
      <c r="O157" s="57">
        <v>0</v>
      </c>
      <c r="P157" s="57">
        <v>0</v>
      </c>
      <c r="Q157" s="57">
        <v>0</v>
      </c>
      <c r="R157" s="57">
        <v>0</v>
      </c>
      <c r="S157" s="58" t="s">
        <v>1296</v>
      </c>
      <c r="T157" s="57">
        <v>0</v>
      </c>
      <c r="U157" s="56" t="s">
        <v>785</v>
      </c>
      <c r="V157" s="54" t="s">
        <v>1803</v>
      </c>
      <c r="W157" s="9">
        <f>IF(OR(LEFT(I157)="7",LEFT(I157,1)="8"),VALUE(RIGHT(I157,3)),VALUE(RIGHT(I157,4)))</f>
        <v>1347</v>
      </c>
    </row>
    <row r="158" spans="1:23" s="10" customFormat="1" ht="173.25" customHeight="1">
      <c r="A158" s="8">
        <v>9</v>
      </c>
      <c r="B158" s="51" t="s">
        <v>768</v>
      </c>
      <c r="C158" s="51" t="s">
        <v>116</v>
      </c>
      <c r="D158" s="51" t="s">
        <v>622</v>
      </c>
      <c r="E158" s="52">
        <v>1</v>
      </c>
      <c r="F158" s="53" t="s">
        <v>484</v>
      </c>
      <c r="G158" s="54" t="s">
        <v>485</v>
      </c>
      <c r="H158" s="54" t="s">
        <v>1288</v>
      </c>
      <c r="I158" s="55" t="s">
        <v>1289</v>
      </c>
      <c r="J158" s="56" t="s">
        <v>1290</v>
      </c>
      <c r="K158" s="56" t="s">
        <v>1291</v>
      </c>
      <c r="L158" s="56" t="s">
        <v>817</v>
      </c>
      <c r="M158" s="56" t="s">
        <v>1292</v>
      </c>
      <c r="N158" s="56" t="s">
        <v>772</v>
      </c>
      <c r="O158" s="57">
        <v>0</v>
      </c>
      <c r="P158" s="57">
        <v>0</v>
      </c>
      <c r="Q158" s="57">
        <v>0</v>
      </c>
      <c r="R158" s="57">
        <v>0</v>
      </c>
      <c r="S158" s="58" t="s">
        <v>1293</v>
      </c>
      <c r="T158" s="57">
        <v>0</v>
      </c>
      <c r="U158" s="56" t="s">
        <v>785</v>
      </c>
      <c r="V158" s="54" t="s">
        <v>1294</v>
      </c>
      <c r="W158" s="9">
        <f>IF(OR(LEFT(I158)="7",LEFT(I158,1)="8"),VALUE(RIGHT(I158,3)),VALUE(RIGHT(I158,4)))</f>
        <v>1549</v>
      </c>
    </row>
    <row r="159" spans="1:23" s="29" customFormat="1" ht="20.25" customHeight="1" outlineLevel="2">
      <c r="A159" s="27"/>
      <c r="B159" s="66" t="s">
        <v>335</v>
      </c>
      <c r="C159" s="67"/>
      <c r="D159" s="67"/>
      <c r="E159" s="46">
        <f>SUBTOTAL(9,E160:E164)</f>
        <v>5</v>
      </c>
      <c r="F159" s="47"/>
      <c r="G159" s="47"/>
      <c r="H159" s="47"/>
      <c r="I159" s="48"/>
      <c r="J159" s="47"/>
      <c r="K159" s="47"/>
      <c r="L159" s="47"/>
      <c r="M159" s="47"/>
      <c r="N159" s="47"/>
      <c r="O159" s="49"/>
      <c r="P159" s="49"/>
      <c r="Q159" s="49"/>
      <c r="R159" s="49"/>
      <c r="S159" s="47"/>
      <c r="T159" s="49"/>
      <c r="U159" s="47"/>
      <c r="V159" s="50"/>
      <c r="W159" s="28"/>
    </row>
    <row r="160" spans="1:23" s="10" customFormat="1" ht="152.25" customHeight="1">
      <c r="A160" s="8">
        <v>9</v>
      </c>
      <c r="B160" s="51" t="s">
        <v>768</v>
      </c>
      <c r="C160" s="51" t="s">
        <v>116</v>
      </c>
      <c r="D160" s="51" t="s">
        <v>917</v>
      </c>
      <c r="E160" s="52">
        <v>1</v>
      </c>
      <c r="F160" s="53" t="s">
        <v>484</v>
      </c>
      <c r="G160" s="54" t="s">
        <v>485</v>
      </c>
      <c r="H160" s="54" t="s">
        <v>712</v>
      </c>
      <c r="I160" s="55" t="s">
        <v>713</v>
      </c>
      <c r="J160" s="56" t="s">
        <v>543</v>
      </c>
      <c r="K160" s="56" t="s">
        <v>5</v>
      </c>
      <c r="L160" s="56" t="s">
        <v>817</v>
      </c>
      <c r="M160" s="56" t="s">
        <v>321</v>
      </c>
      <c r="N160" s="56" t="s">
        <v>772</v>
      </c>
      <c r="O160" s="57">
        <v>0</v>
      </c>
      <c r="P160" s="57">
        <v>0</v>
      </c>
      <c r="Q160" s="57">
        <v>0</v>
      </c>
      <c r="R160" s="57">
        <v>0</v>
      </c>
      <c r="S160" s="58" t="s">
        <v>1297</v>
      </c>
      <c r="T160" s="57">
        <v>0</v>
      </c>
      <c r="U160" s="56" t="s">
        <v>785</v>
      </c>
      <c r="V160" s="54" t="s">
        <v>1298</v>
      </c>
      <c r="W160" s="9">
        <f>IF(OR(LEFT(I160)="7",LEFT(I160,1)="8"),VALUE(RIGHT(I160,3)),VALUE(RIGHT(I160,4)))</f>
        <v>246</v>
      </c>
    </row>
    <row r="161" spans="1:23" s="10" customFormat="1" ht="144.75" customHeight="1">
      <c r="A161" s="8">
        <v>9</v>
      </c>
      <c r="B161" s="51" t="s">
        <v>768</v>
      </c>
      <c r="C161" s="51" t="s">
        <v>116</v>
      </c>
      <c r="D161" s="51" t="s">
        <v>917</v>
      </c>
      <c r="E161" s="52">
        <v>1</v>
      </c>
      <c r="F161" s="53" t="s">
        <v>484</v>
      </c>
      <c r="G161" s="54" t="s">
        <v>485</v>
      </c>
      <c r="H161" s="54" t="s">
        <v>6</v>
      </c>
      <c r="I161" s="55" t="s">
        <v>714</v>
      </c>
      <c r="J161" s="56" t="s">
        <v>715</v>
      </c>
      <c r="K161" s="56" t="s">
        <v>7</v>
      </c>
      <c r="L161" s="56" t="s">
        <v>817</v>
      </c>
      <c r="M161" s="56" t="s">
        <v>490</v>
      </c>
      <c r="N161" s="56" t="s">
        <v>772</v>
      </c>
      <c r="O161" s="57">
        <v>0</v>
      </c>
      <c r="P161" s="57">
        <v>0</v>
      </c>
      <c r="Q161" s="57">
        <v>0</v>
      </c>
      <c r="R161" s="57">
        <v>0</v>
      </c>
      <c r="S161" s="58" t="s">
        <v>1299</v>
      </c>
      <c r="T161" s="57">
        <v>0</v>
      </c>
      <c r="U161" s="56" t="s">
        <v>785</v>
      </c>
      <c r="V161" s="54" t="s">
        <v>1300</v>
      </c>
      <c r="W161" s="9">
        <f>IF(OR(LEFT(I161)="7",LEFT(I161,1)="8"),VALUE(RIGHT(I161,3)),VALUE(RIGHT(I161,4)))</f>
        <v>247</v>
      </c>
    </row>
    <row r="162" spans="1:23" s="10" customFormat="1" ht="144.75" customHeight="1">
      <c r="A162" s="8">
        <v>9</v>
      </c>
      <c r="B162" s="51" t="s">
        <v>768</v>
      </c>
      <c r="C162" s="51" t="s">
        <v>116</v>
      </c>
      <c r="D162" s="51" t="s">
        <v>917</v>
      </c>
      <c r="E162" s="52">
        <v>1</v>
      </c>
      <c r="F162" s="53" t="s">
        <v>484</v>
      </c>
      <c r="G162" s="54" t="s">
        <v>485</v>
      </c>
      <c r="H162" s="54" t="s">
        <v>716</v>
      </c>
      <c r="I162" s="55" t="s">
        <v>717</v>
      </c>
      <c r="J162" s="56" t="s">
        <v>1474</v>
      </c>
      <c r="K162" s="56" t="s">
        <v>1475</v>
      </c>
      <c r="L162" s="56" t="s">
        <v>817</v>
      </c>
      <c r="M162" s="56" t="s">
        <v>490</v>
      </c>
      <c r="N162" s="56" t="s">
        <v>772</v>
      </c>
      <c r="O162" s="57">
        <v>0</v>
      </c>
      <c r="P162" s="57">
        <v>0</v>
      </c>
      <c r="Q162" s="57">
        <v>0</v>
      </c>
      <c r="R162" s="57">
        <v>0</v>
      </c>
      <c r="S162" s="58" t="s">
        <v>1301</v>
      </c>
      <c r="T162" s="57">
        <v>0</v>
      </c>
      <c r="U162" s="56" t="s">
        <v>785</v>
      </c>
      <c r="V162" s="54" t="s">
        <v>1302</v>
      </c>
      <c r="W162" s="9">
        <f>IF(OR(LEFT(I162)="7",LEFT(I162,1)="8"),VALUE(RIGHT(I162,3)),VALUE(RIGHT(I162,4)))</f>
        <v>252</v>
      </c>
    </row>
    <row r="163" spans="1:23" s="10" customFormat="1" ht="141" customHeight="1">
      <c r="A163" s="8">
        <v>9</v>
      </c>
      <c r="B163" s="51" t="s">
        <v>768</v>
      </c>
      <c r="C163" s="51" t="s">
        <v>116</v>
      </c>
      <c r="D163" s="51" t="s">
        <v>917</v>
      </c>
      <c r="E163" s="52">
        <v>1</v>
      </c>
      <c r="F163" s="53" t="s">
        <v>484</v>
      </c>
      <c r="G163" s="54" t="s">
        <v>485</v>
      </c>
      <c r="H163" s="54" t="s">
        <v>407</v>
      </c>
      <c r="I163" s="55" t="s">
        <v>709</v>
      </c>
      <c r="J163" s="56" t="s">
        <v>1173</v>
      </c>
      <c r="K163" s="56" t="s">
        <v>4</v>
      </c>
      <c r="L163" s="56" t="s">
        <v>817</v>
      </c>
      <c r="M163" s="56" t="s">
        <v>743</v>
      </c>
      <c r="N163" s="56" t="s">
        <v>772</v>
      </c>
      <c r="O163" s="57">
        <v>0</v>
      </c>
      <c r="P163" s="57">
        <v>0</v>
      </c>
      <c r="Q163" s="57">
        <v>0</v>
      </c>
      <c r="R163" s="57">
        <v>0</v>
      </c>
      <c r="S163" s="58" t="s">
        <v>1303</v>
      </c>
      <c r="T163" s="57">
        <v>0</v>
      </c>
      <c r="U163" s="56" t="s">
        <v>785</v>
      </c>
      <c r="V163" s="54" t="s">
        <v>1304</v>
      </c>
      <c r="W163" s="9">
        <f>IF(OR(LEFT(I163)="7",LEFT(I163,1)="8"),VALUE(RIGHT(I163,3)),VALUE(RIGHT(I163,4)))</f>
        <v>320</v>
      </c>
    </row>
    <row r="164" spans="1:23" s="10" customFormat="1" ht="139.5" customHeight="1">
      <c r="A164" s="8">
        <v>9</v>
      </c>
      <c r="B164" s="51" t="s">
        <v>768</v>
      </c>
      <c r="C164" s="51" t="s">
        <v>116</v>
      </c>
      <c r="D164" s="51" t="s">
        <v>917</v>
      </c>
      <c r="E164" s="52">
        <v>1</v>
      </c>
      <c r="F164" s="53" t="s">
        <v>484</v>
      </c>
      <c r="G164" s="54" t="s">
        <v>485</v>
      </c>
      <c r="H164" s="54" t="s">
        <v>406</v>
      </c>
      <c r="I164" s="55">
        <v>700009213341</v>
      </c>
      <c r="J164" s="56" t="s">
        <v>2</v>
      </c>
      <c r="K164" s="56" t="s">
        <v>3</v>
      </c>
      <c r="L164" s="56" t="s">
        <v>817</v>
      </c>
      <c r="M164" s="56" t="s">
        <v>743</v>
      </c>
      <c r="N164" s="56" t="s">
        <v>772</v>
      </c>
      <c r="O164" s="57">
        <v>0</v>
      </c>
      <c r="P164" s="57">
        <v>0</v>
      </c>
      <c r="Q164" s="57">
        <v>0</v>
      </c>
      <c r="R164" s="57">
        <v>0</v>
      </c>
      <c r="S164" s="58" t="s">
        <v>1305</v>
      </c>
      <c r="T164" s="57">
        <v>0</v>
      </c>
      <c r="U164" s="56" t="s">
        <v>785</v>
      </c>
      <c r="V164" s="54" t="s">
        <v>1306</v>
      </c>
      <c r="W164" s="9">
        <f>IF(OR(LEFT(I164)="7",LEFT(I164,1)="8"),VALUE(RIGHT(I164,3)),VALUE(RIGHT(I164,4)))</f>
        <v>341</v>
      </c>
    </row>
    <row r="165" spans="1:23" s="26" customFormat="1" ht="20.25" customHeight="1" outlineLevel="1">
      <c r="A165" s="24"/>
      <c r="B165" s="68" t="s">
        <v>186</v>
      </c>
      <c r="C165" s="69" t="s">
        <v>789</v>
      </c>
      <c r="D165" s="69"/>
      <c r="E165" s="41">
        <f>SUBTOTAL(9,E167)</f>
        <v>1</v>
      </c>
      <c r="F165" s="42"/>
      <c r="G165" s="42"/>
      <c r="H165" s="42"/>
      <c r="I165" s="43"/>
      <c r="J165" s="42"/>
      <c r="K165" s="42"/>
      <c r="L165" s="42"/>
      <c r="M165" s="42"/>
      <c r="N165" s="42"/>
      <c r="O165" s="44"/>
      <c r="P165" s="44"/>
      <c r="Q165" s="44"/>
      <c r="R165" s="44"/>
      <c r="S165" s="42"/>
      <c r="T165" s="44"/>
      <c r="U165" s="42"/>
      <c r="V165" s="45"/>
      <c r="W165" s="25"/>
    </row>
    <row r="166" spans="1:23" s="29" customFormat="1" ht="20.25" customHeight="1" outlineLevel="2">
      <c r="A166" s="27"/>
      <c r="B166" s="66" t="s">
        <v>332</v>
      </c>
      <c r="C166" s="67"/>
      <c r="D166" s="67"/>
      <c r="E166" s="46">
        <f>SUBTOTAL(9,E167)</f>
        <v>1</v>
      </c>
      <c r="F166" s="47"/>
      <c r="G166" s="47"/>
      <c r="H166" s="47"/>
      <c r="I166" s="48"/>
      <c r="J166" s="47"/>
      <c r="K166" s="47"/>
      <c r="L166" s="47"/>
      <c r="M166" s="47"/>
      <c r="N166" s="47"/>
      <c r="O166" s="49"/>
      <c r="P166" s="49"/>
      <c r="Q166" s="49"/>
      <c r="R166" s="49"/>
      <c r="S166" s="47"/>
      <c r="T166" s="49"/>
      <c r="U166" s="47"/>
      <c r="V166" s="50"/>
      <c r="W166" s="28"/>
    </row>
    <row r="167" spans="1:23" s="10" customFormat="1" ht="280.5" customHeight="1">
      <c r="A167" s="8">
        <v>9</v>
      </c>
      <c r="B167" s="51" t="s">
        <v>768</v>
      </c>
      <c r="C167" s="51" t="s">
        <v>74</v>
      </c>
      <c r="D167" s="51" t="s">
        <v>230</v>
      </c>
      <c r="E167" s="52">
        <v>1</v>
      </c>
      <c r="F167" s="53" t="s">
        <v>795</v>
      </c>
      <c r="G167" s="54" t="s">
        <v>796</v>
      </c>
      <c r="H167" s="54" t="s">
        <v>796</v>
      </c>
      <c r="I167" s="55" t="s">
        <v>1080</v>
      </c>
      <c r="J167" s="56" t="s">
        <v>1081</v>
      </c>
      <c r="K167" s="56" t="s">
        <v>1082</v>
      </c>
      <c r="L167" s="56" t="s">
        <v>272</v>
      </c>
      <c r="M167" s="56" t="s">
        <v>273</v>
      </c>
      <c r="N167" s="56" t="s">
        <v>772</v>
      </c>
      <c r="O167" s="57">
        <v>19507566.239999998</v>
      </c>
      <c r="P167" s="57">
        <v>0</v>
      </c>
      <c r="Q167" s="57">
        <v>335377.49</v>
      </c>
      <c r="R167" s="57">
        <v>168957.71</v>
      </c>
      <c r="S167" s="58" t="s">
        <v>1476</v>
      </c>
      <c r="T167" s="57">
        <v>19673986.02</v>
      </c>
      <c r="U167" s="56" t="s">
        <v>785</v>
      </c>
      <c r="V167" s="54" t="s">
        <v>1804</v>
      </c>
      <c r="W167" s="9">
        <f>IF(OR(LEFT(I167)="7",LEFT(I167,1)="8"),VALUE(RIGHT(I167,3)),VALUE(RIGHT(I167,4)))</f>
        <v>1522</v>
      </c>
    </row>
    <row r="168" spans="1:23" s="23" customFormat="1" ht="28.5" customHeight="1" outlineLevel="3">
      <c r="A168" s="21"/>
      <c r="B168" s="70" t="s">
        <v>799</v>
      </c>
      <c r="C168" s="71"/>
      <c r="D168" s="71"/>
      <c r="E168" s="35">
        <f>SUBTOTAL(9,E171:E183)</f>
        <v>10</v>
      </c>
      <c r="F168" s="36"/>
      <c r="G168" s="36"/>
      <c r="H168" s="36"/>
      <c r="I168" s="37"/>
      <c r="J168" s="36"/>
      <c r="K168" s="36"/>
      <c r="L168" s="36"/>
      <c r="M168" s="36"/>
      <c r="N168" s="36"/>
      <c r="O168" s="38"/>
      <c r="P168" s="39"/>
      <c r="Q168" s="39"/>
      <c r="R168" s="39"/>
      <c r="S168" s="36"/>
      <c r="T168" s="39"/>
      <c r="U168" s="36"/>
      <c r="V168" s="40"/>
      <c r="W168" s="22"/>
    </row>
    <row r="169" spans="1:23" s="26" customFormat="1" ht="20.25" customHeight="1" outlineLevel="1">
      <c r="A169" s="24"/>
      <c r="B169" s="68" t="s">
        <v>791</v>
      </c>
      <c r="C169" s="69" t="s">
        <v>789</v>
      </c>
      <c r="D169" s="69"/>
      <c r="E169" s="41">
        <f>SUBTOTAL(9,E171:E180)</f>
        <v>9</v>
      </c>
      <c r="F169" s="42"/>
      <c r="G169" s="42"/>
      <c r="H169" s="42"/>
      <c r="I169" s="43"/>
      <c r="J169" s="42"/>
      <c r="K169" s="42"/>
      <c r="L169" s="42"/>
      <c r="M169" s="42"/>
      <c r="N169" s="42"/>
      <c r="O169" s="44"/>
      <c r="P169" s="44"/>
      <c r="Q169" s="44"/>
      <c r="R169" s="44"/>
      <c r="S169" s="42"/>
      <c r="T169" s="44"/>
      <c r="U169" s="42"/>
      <c r="V169" s="45"/>
      <c r="W169" s="25"/>
    </row>
    <row r="170" spans="1:23" s="29" customFormat="1" ht="20.25" customHeight="1" outlineLevel="2">
      <c r="A170" s="27"/>
      <c r="B170" s="66" t="s">
        <v>332</v>
      </c>
      <c r="C170" s="67"/>
      <c r="D170" s="67"/>
      <c r="E170" s="46">
        <f>SUBTOTAL(9,E171:E178)</f>
        <v>8</v>
      </c>
      <c r="F170" s="47"/>
      <c r="G170" s="47"/>
      <c r="H170" s="47"/>
      <c r="I170" s="48"/>
      <c r="J170" s="47"/>
      <c r="K170" s="47"/>
      <c r="L170" s="47"/>
      <c r="M170" s="47"/>
      <c r="N170" s="47"/>
      <c r="O170" s="49"/>
      <c r="P170" s="49"/>
      <c r="Q170" s="49"/>
      <c r="R170" s="49"/>
      <c r="S170" s="47"/>
      <c r="T170" s="49"/>
      <c r="U170" s="47"/>
      <c r="V170" s="50"/>
      <c r="W170" s="28"/>
    </row>
    <row r="171" spans="1:23" s="10" customFormat="1" ht="173.25" customHeight="1">
      <c r="A171" s="8">
        <v>10</v>
      </c>
      <c r="B171" s="51" t="s">
        <v>799</v>
      </c>
      <c r="C171" s="51" t="s">
        <v>116</v>
      </c>
      <c r="D171" s="51" t="s">
        <v>230</v>
      </c>
      <c r="E171" s="52">
        <v>1</v>
      </c>
      <c r="F171" s="53">
        <v>211</v>
      </c>
      <c r="G171" s="54" t="s">
        <v>8</v>
      </c>
      <c r="H171" s="54" t="s">
        <v>609</v>
      </c>
      <c r="I171" s="55">
        <v>20091021101504</v>
      </c>
      <c r="J171" s="56" t="s">
        <v>9</v>
      </c>
      <c r="K171" s="56" t="s">
        <v>10</v>
      </c>
      <c r="L171" s="56" t="s">
        <v>272</v>
      </c>
      <c r="M171" s="56" t="s">
        <v>454</v>
      </c>
      <c r="N171" s="56" t="s">
        <v>777</v>
      </c>
      <c r="O171" s="57">
        <v>802384318</v>
      </c>
      <c r="P171" s="57">
        <v>3974182282.4400001</v>
      </c>
      <c r="Q171" s="57">
        <v>38931303.5</v>
      </c>
      <c r="R171" s="57">
        <v>3429257431.1999998</v>
      </c>
      <c r="S171" s="58" t="s">
        <v>1805</v>
      </c>
      <c r="T171" s="57">
        <v>1386240472.74</v>
      </c>
      <c r="U171" s="56" t="s">
        <v>275</v>
      </c>
      <c r="V171" s="54" t="s">
        <v>1607</v>
      </c>
      <c r="W171" s="9">
        <f>IF(OR(LEFT(I171)="7",LEFT(I171,1)="8"),VALUE(RIGHT(I171,3)),VALUE(RIGHT(I171,4)))</f>
        <v>1504</v>
      </c>
    </row>
    <row r="172" spans="1:23" s="10" customFormat="1" ht="144.75" customHeight="1">
      <c r="A172" s="8">
        <v>10</v>
      </c>
      <c r="B172" s="51" t="s">
        <v>799</v>
      </c>
      <c r="C172" s="51" t="s">
        <v>116</v>
      </c>
      <c r="D172" s="51" t="s">
        <v>230</v>
      </c>
      <c r="E172" s="52">
        <v>1</v>
      </c>
      <c r="F172" s="53">
        <v>211</v>
      </c>
      <c r="G172" s="54" t="s">
        <v>8</v>
      </c>
      <c r="H172" s="54" t="s">
        <v>609</v>
      </c>
      <c r="I172" s="55">
        <v>20091021301506</v>
      </c>
      <c r="J172" s="56" t="s">
        <v>936</v>
      </c>
      <c r="K172" s="56" t="s">
        <v>937</v>
      </c>
      <c r="L172" s="56" t="s">
        <v>272</v>
      </c>
      <c r="M172" s="56" t="s">
        <v>273</v>
      </c>
      <c r="N172" s="56" t="s">
        <v>777</v>
      </c>
      <c r="O172" s="57">
        <v>52128521.700000003</v>
      </c>
      <c r="P172" s="57">
        <v>250000000</v>
      </c>
      <c r="Q172" s="57">
        <v>2119296.4</v>
      </c>
      <c r="R172" s="57">
        <v>3681637.81</v>
      </c>
      <c r="S172" s="58" t="s">
        <v>1806</v>
      </c>
      <c r="T172" s="57">
        <v>300566180.29000002</v>
      </c>
      <c r="U172" s="56" t="s">
        <v>785</v>
      </c>
      <c r="V172" s="54" t="s">
        <v>1307</v>
      </c>
      <c r="W172" s="9">
        <f>IF(OR(LEFT(I172)="7",LEFT(I172,1)="8"),VALUE(RIGHT(I172,3)),VALUE(RIGHT(I172,4)))</f>
        <v>1506</v>
      </c>
    </row>
    <row r="173" spans="1:23" s="10" customFormat="1" ht="173.25" customHeight="1">
      <c r="A173" s="8">
        <v>10</v>
      </c>
      <c r="B173" s="51" t="s">
        <v>799</v>
      </c>
      <c r="C173" s="51" t="s">
        <v>116</v>
      </c>
      <c r="D173" s="51" t="s">
        <v>230</v>
      </c>
      <c r="E173" s="52">
        <v>1</v>
      </c>
      <c r="F173" s="53" t="s">
        <v>673</v>
      </c>
      <c r="G173" s="54" t="s">
        <v>1608</v>
      </c>
      <c r="H173" s="54" t="s">
        <v>609</v>
      </c>
      <c r="I173" s="55">
        <v>700010210258</v>
      </c>
      <c r="J173" s="56" t="s">
        <v>625</v>
      </c>
      <c r="K173" s="56" t="s">
        <v>451</v>
      </c>
      <c r="L173" s="56" t="s">
        <v>817</v>
      </c>
      <c r="M173" s="56" t="s">
        <v>744</v>
      </c>
      <c r="N173" s="56" t="s">
        <v>274</v>
      </c>
      <c r="O173" s="57">
        <v>227859389</v>
      </c>
      <c r="P173" s="57">
        <v>110835</v>
      </c>
      <c r="Q173" s="57">
        <v>6509343</v>
      </c>
      <c r="R173" s="57">
        <v>9637588</v>
      </c>
      <c r="S173" s="58" t="s">
        <v>1807</v>
      </c>
      <c r="T173" s="57">
        <v>224841979</v>
      </c>
      <c r="U173" s="56" t="s">
        <v>275</v>
      </c>
      <c r="V173" s="54" t="s">
        <v>1609</v>
      </c>
      <c r="W173" s="9">
        <f>IF(OR(LEFT(I173)="7",LEFT(I173,1)="8"),VALUE(RIGHT(I173,3)),VALUE(RIGHT(I173,4)))</f>
        <v>258</v>
      </c>
    </row>
    <row r="174" spans="1:23" s="10" customFormat="1" ht="147" customHeight="1">
      <c r="A174" s="8">
        <v>10</v>
      </c>
      <c r="B174" s="51" t="s">
        <v>799</v>
      </c>
      <c r="C174" s="51" t="s">
        <v>116</v>
      </c>
      <c r="D174" s="51" t="s">
        <v>230</v>
      </c>
      <c r="E174" s="52">
        <v>1</v>
      </c>
      <c r="F174" s="53" t="s">
        <v>981</v>
      </c>
      <c r="G174" s="54" t="s">
        <v>982</v>
      </c>
      <c r="H174" s="54" t="s">
        <v>982</v>
      </c>
      <c r="I174" s="55" t="s">
        <v>736</v>
      </c>
      <c r="J174" s="56" t="s">
        <v>245</v>
      </c>
      <c r="K174" s="56" t="s">
        <v>938</v>
      </c>
      <c r="L174" s="56" t="s">
        <v>817</v>
      </c>
      <c r="M174" s="56" t="s">
        <v>745</v>
      </c>
      <c r="N174" s="56" t="s">
        <v>916</v>
      </c>
      <c r="O174" s="57">
        <v>328029664.69</v>
      </c>
      <c r="P174" s="57">
        <v>0</v>
      </c>
      <c r="Q174" s="57">
        <v>4448870.79</v>
      </c>
      <c r="R174" s="57">
        <v>17544409.68</v>
      </c>
      <c r="S174" s="58" t="s">
        <v>1308</v>
      </c>
      <c r="T174" s="57">
        <v>314934125.80000001</v>
      </c>
      <c r="U174" s="56" t="s">
        <v>785</v>
      </c>
      <c r="V174" s="54" t="s">
        <v>1200</v>
      </c>
      <c r="W174" s="9">
        <f>IF(OR(LEFT(I174)="7",LEFT(I174,1)="8"),VALUE(RIGHT(I174,3)),VALUE(RIGHT(I174,4)))</f>
        <v>1422</v>
      </c>
    </row>
    <row r="175" spans="1:23" s="10" customFormat="1" ht="173.25" customHeight="1">
      <c r="A175" s="8">
        <v>10</v>
      </c>
      <c r="B175" s="51" t="s">
        <v>799</v>
      </c>
      <c r="C175" s="51" t="s">
        <v>116</v>
      </c>
      <c r="D175" s="51" t="s">
        <v>230</v>
      </c>
      <c r="E175" s="52">
        <v>1</v>
      </c>
      <c r="F175" s="53" t="s">
        <v>737</v>
      </c>
      <c r="G175" s="54" t="s">
        <v>738</v>
      </c>
      <c r="H175" s="54" t="s">
        <v>738</v>
      </c>
      <c r="I175" s="55" t="s">
        <v>739</v>
      </c>
      <c r="J175" s="56" t="s">
        <v>11</v>
      </c>
      <c r="K175" s="56" t="s">
        <v>740</v>
      </c>
      <c r="L175" s="56" t="s">
        <v>817</v>
      </c>
      <c r="M175" s="56" t="s">
        <v>162</v>
      </c>
      <c r="N175" s="56" t="s">
        <v>409</v>
      </c>
      <c r="O175" s="57">
        <v>35945951.289999999</v>
      </c>
      <c r="P175" s="57">
        <v>3429442.13</v>
      </c>
      <c r="Q175" s="57">
        <v>676308.54</v>
      </c>
      <c r="R175" s="57">
        <v>2344310.7799999998</v>
      </c>
      <c r="S175" s="58" t="s">
        <v>1610</v>
      </c>
      <c r="T175" s="57">
        <v>37707391.18</v>
      </c>
      <c r="U175" s="56" t="s">
        <v>275</v>
      </c>
      <c r="V175" s="54" t="s">
        <v>1390</v>
      </c>
      <c r="W175" s="9">
        <f>IF(OR(LEFT(I175)="7",LEFT(I175,1)="8"),VALUE(RIGHT(I175,3)),VALUE(RIGHT(I175,4)))</f>
        <v>733</v>
      </c>
    </row>
    <row r="176" spans="1:23" s="10" customFormat="1" ht="173.25" customHeight="1">
      <c r="A176" s="8">
        <v>10</v>
      </c>
      <c r="B176" s="51" t="s">
        <v>799</v>
      </c>
      <c r="C176" s="51" t="s">
        <v>116</v>
      </c>
      <c r="D176" s="51" t="s">
        <v>230</v>
      </c>
      <c r="E176" s="52">
        <v>1</v>
      </c>
      <c r="F176" s="53" t="s">
        <v>737</v>
      </c>
      <c r="G176" s="54" t="s">
        <v>738</v>
      </c>
      <c r="H176" s="54" t="s">
        <v>738</v>
      </c>
      <c r="I176" s="55" t="s">
        <v>742</v>
      </c>
      <c r="J176" s="56" t="s">
        <v>12</v>
      </c>
      <c r="K176" s="56" t="s">
        <v>740</v>
      </c>
      <c r="L176" s="56" t="s">
        <v>817</v>
      </c>
      <c r="M176" s="56" t="s">
        <v>162</v>
      </c>
      <c r="N176" s="56" t="s">
        <v>916</v>
      </c>
      <c r="O176" s="57">
        <v>1580931.41</v>
      </c>
      <c r="P176" s="57">
        <v>119434.72</v>
      </c>
      <c r="Q176" s="57">
        <v>14794.5</v>
      </c>
      <c r="R176" s="57">
        <v>354186.31</v>
      </c>
      <c r="S176" s="58" t="s">
        <v>1611</v>
      </c>
      <c r="T176" s="57">
        <v>1360974.32</v>
      </c>
      <c r="U176" s="56" t="s">
        <v>275</v>
      </c>
      <c r="V176" s="54" t="s">
        <v>1309</v>
      </c>
      <c r="W176" s="9">
        <f>IF(OR(LEFT(I176)="7",LEFT(I176,1)="8"),VALUE(RIGHT(I176,3)),VALUE(RIGHT(I176,4)))</f>
        <v>734</v>
      </c>
    </row>
    <row r="177" spans="1:23" s="10" customFormat="1" ht="173.25" customHeight="1">
      <c r="A177" s="8">
        <v>10</v>
      </c>
      <c r="B177" s="51" t="s">
        <v>799</v>
      </c>
      <c r="C177" s="51" t="s">
        <v>116</v>
      </c>
      <c r="D177" s="51" t="s">
        <v>230</v>
      </c>
      <c r="E177" s="52">
        <v>1</v>
      </c>
      <c r="F177" s="53" t="s">
        <v>737</v>
      </c>
      <c r="G177" s="54" t="s">
        <v>738</v>
      </c>
      <c r="H177" s="54" t="s">
        <v>738</v>
      </c>
      <c r="I177" s="55" t="s">
        <v>1391</v>
      </c>
      <c r="J177" s="56" t="s">
        <v>1392</v>
      </c>
      <c r="K177" s="56" t="s">
        <v>1393</v>
      </c>
      <c r="L177" s="56" t="s">
        <v>817</v>
      </c>
      <c r="M177" s="56" t="s">
        <v>1394</v>
      </c>
      <c r="N177" s="56" t="s">
        <v>409</v>
      </c>
      <c r="O177" s="57">
        <v>38438268.189999998</v>
      </c>
      <c r="P177" s="57">
        <v>4286638.3600000003</v>
      </c>
      <c r="Q177" s="57">
        <v>335563.14</v>
      </c>
      <c r="R177" s="57">
        <v>14209043.74</v>
      </c>
      <c r="S177" s="58" t="s">
        <v>1612</v>
      </c>
      <c r="T177" s="57">
        <v>28851425.949999999</v>
      </c>
      <c r="U177" s="56" t="s">
        <v>275</v>
      </c>
      <c r="V177" s="54" t="s">
        <v>1395</v>
      </c>
      <c r="W177" s="9">
        <f>IF(OR(LEFT(I177)="7",LEFT(I177,1)="8"),VALUE(RIGHT(I177,3)),VALUE(RIGHT(I177,4)))</f>
        <v>1558</v>
      </c>
    </row>
    <row r="178" spans="1:23" s="10" customFormat="1" ht="306" customHeight="1">
      <c r="A178" s="8">
        <v>10</v>
      </c>
      <c r="B178" s="51" t="s">
        <v>799</v>
      </c>
      <c r="C178" s="51" t="s">
        <v>116</v>
      </c>
      <c r="D178" s="51" t="s">
        <v>230</v>
      </c>
      <c r="E178" s="52">
        <v>1</v>
      </c>
      <c r="F178" s="53" t="s">
        <v>1141</v>
      </c>
      <c r="G178" s="54" t="s">
        <v>1142</v>
      </c>
      <c r="H178" s="54" t="s">
        <v>679</v>
      </c>
      <c r="I178" s="55" t="s">
        <v>55</v>
      </c>
      <c r="J178" s="56" t="s">
        <v>1168</v>
      </c>
      <c r="K178" s="56" t="s">
        <v>1169</v>
      </c>
      <c r="L178" s="56" t="s">
        <v>272</v>
      </c>
      <c r="M178" s="56" t="s">
        <v>683</v>
      </c>
      <c r="N178" s="56" t="s">
        <v>274</v>
      </c>
      <c r="O178" s="57">
        <v>30507670.629999999</v>
      </c>
      <c r="P178" s="57">
        <v>5837.27</v>
      </c>
      <c r="Q178" s="57">
        <v>387046.72</v>
      </c>
      <c r="R178" s="57">
        <v>2899495.36</v>
      </c>
      <c r="S178" s="58" t="s">
        <v>1808</v>
      </c>
      <c r="T178" s="57">
        <v>23481089.09</v>
      </c>
      <c r="U178" s="56" t="s">
        <v>785</v>
      </c>
      <c r="V178" s="54" t="s">
        <v>1201</v>
      </c>
      <c r="W178" s="9">
        <f>IF(OR(LEFT(I178)="7",LEFT(I178,1)="8"),VALUE(RIGHT(I178,3)),VALUE(RIGHT(I178,4)))</f>
        <v>1324</v>
      </c>
    </row>
    <row r="179" spans="1:23" s="29" customFormat="1" ht="20.25" customHeight="1" outlineLevel="2">
      <c r="A179" s="27"/>
      <c r="B179" s="66" t="s">
        <v>335</v>
      </c>
      <c r="C179" s="67"/>
      <c r="D179" s="67"/>
      <c r="E179" s="46">
        <f>SUBTOTAL(9,E180:E180)</f>
        <v>1</v>
      </c>
      <c r="F179" s="47"/>
      <c r="G179" s="47"/>
      <c r="H179" s="47"/>
      <c r="I179" s="48"/>
      <c r="J179" s="47"/>
      <c r="K179" s="47"/>
      <c r="L179" s="47"/>
      <c r="M179" s="47"/>
      <c r="N179" s="47"/>
      <c r="O179" s="49"/>
      <c r="P179" s="49"/>
      <c r="Q179" s="49"/>
      <c r="R179" s="49"/>
      <c r="S179" s="47"/>
      <c r="T179" s="49"/>
      <c r="U179" s="47"/>
      <c r="V179" s="50"/>
      <c r="W179" s="28"/>
    </row>
    <row r="180" spans="1:23" s="10" customFormat="1" ht="129.75" customHeight="1">
      <c r="A180" s="8">
        <v>10</v>
      </c>
      <c r="B180" s="51" t="s">
        <v>799</v>
      </c>
      <c r="C180" s="51" t="s">
        <v>116</v>
      </c>
      <c r="D180" s="51" t="s">
        <v>917</v>
      </c>
      <c r="E180" s="52">
        <v>1</v>
      </c>
      <c r="F180" s="53" t="s">
        <v>981</v>
      </c>
      <c r="G180" s="54" t="s">
        <v>982</v>
      </c>
      <c r="H180" s="54" t="s">
        <v>982</v>
      </c>
      <c r="I180" s="55" t="s">
        <v>122</v>
      </c>
      <c r="J180" s="56" t="s">
        <v>246</v>
      </c>
      <c r="K180" s="56" t="s">
        <v>939</v>
      </c>
      <c r="L180" s="56" t="s">
        <v>817</v>
      </c>
      <c r="M180" s="56" t="s">
        <v>745</v>
      </c>
      <c r="N180" s="56" t="s">
        <v>916</v>
      </c>
      <c r="O180" s="57">
        <v>7007706.7000000002</v>
      </c>
      <c r="P180" s="57">
        <v>18999492.780000001</v>
      </c>
      <c r="Q180" s="57">
        <v>258434.28</v>
      </c>
      <c r="R180" s="57">
        <v>266998.8</v>
      </c>
      <c r="S180" s="58" t="s">
        <v>1613</v>
      </c>
      <c r="T180" s="57">
        <v>25998634.960000001</v>
      </c>
      <c r="U180" s="56" t="s">
        <v>785</v>
      </c>
      <c r="V180" s="54" t="s">
        <v>1202</v>
      </c>
      <c r="W180" s="9">
        <f>IF(OR(LEFT(I180)="7",LEFT(I180,1)="8"),VALUE(RIGHT(I180,3)),VALUE(RIGHT(I180,4)))</f>
        <v>1416</v>
      </c>
    </row>
    <row r="181" spans="1:23" s="26" customFormat="1" ht="20.25" customHeight="1" outlineLevel="1">
      <c r="A181" s="24"/>
      <c r="B181" s="68" t="s">
        <v>186</v>
      </c>
      <c r="C181" s="69" t="s">
        <v>789</v>
      </c>
      <c r="D181" s="69"/>
      <c r="E181" s="41">
        <f>SUBTOTAL(9,E183)</f>
        <v>1</v>
      </c>
      <c r="F181" s="42"/>
      <c r="G181" s="42"/>
      <c r="H181" s="42"/>
      <c r="I181" s="43"/>
      <c r="J181" s="42"/>
      <c r="K181" s="42"/>
      <c r="L181" s="42"/>
      <c r="M181" s="42"/>
      <c r="N181" s="42"/>
      <c r="O181" s="44"/>
      <c r="P181" s="44"/>
      <c r="Q181" s="44"/>
      <c r="R181" s="44"/>
      <c r="S181" s="42"/>
      <c r="T181" s="44"/>
      <c r="U181" s="42"/>
      <c r="V181" s="45"/>
      <c r="W181" s="25"/>
    </row>
    <row r="182" spans="1:23" s="29" customFormat="1" ht="20.25" customHeight="1" outlineLevel="2">
      <c r="A182" s="27"/>
      <c r="B182" s="66" t="s">
        <v>332</v>
      </c>
      <c r="C182" s="67"/>
      <c r="D182" s="67"/>
      <c r="E182" s="46">
        <f>SUBTOTAL(9,E183)</f>
        <v>1</v>
      </c>
      <c r="F182" s="47"/>
      <c r="G182" s="47"/>
      <c r="H182" s="47"/>
      <c r="I182" s="48"/>
      <c r="J182" s="47"/>
      <c r="K182" s="47"/>
      <c r="L182" s="47"/>
      <c r="M182" s="47"/>
      <c r="N182" s="47"/>
      <c r="O182" s="49"/>
      <c r="P182" s="49"/>
      <c r="Q182" s="49"/>
      <c r="R182" s="49"/>
      <c r="S182" s="47"/>
      <c r="T182" s="49"/>
      <c r="U182" s="47"/>
      <c r="V182" s="50"/>
      <c r="W182" s="28"/>
    </row>
    <row r="183" spans="1:23" s="10" customFormat="1" ht="173.25" customHeight="1">
      <c r="A183" s="8">
        <v>10</v>
      </c>
      <c r="B183" s="51" t="s">
        <v>799</v>
      </c>
      <c r="C183" s="51" t="s">
        <v>74</v>
      </c>
      <c r="D183" s="51" t="s">
        <v>230</v>
      </c>
      <c r="E183" s="52">
        <v>1</v>
      </c>
      <c r="F183" s="53" t="s">
        <v>1141</v>
      </c>
      <c r="G183" s="54" t="s">
        <v>1142</v>
      </c>
      <c r="H183" s="54" t="s">
        <v>1142</v>
      </c>
      <c r="I183" s="55" t="s">
        <v>1143</v>
      </c>
      <c r="J183" s="56" t="s">
        <v>1144</v>
      </c>
      <c r="K183" s="56" t="s">
        <v>1145</v>
      </c>
      <c r="L183" s="56" t="s">
        <v>272</v>
      </c>
      <c r="M183" s="56" t="s">
        <v>683</v>
      </c>
      <c r="N183" s="56" t="s">
        <v>777</v>
      </c>
      <c r="O183" s="57">
        <v>61945594.210000001</v>
      </c>
      <c r="P183" s="57">
        <v>3100000</v>
      </c>
      <c r="Q183" s="57">
        <v>1101811.71</v>
      </c>
      <c r="R183" s="57">
        <v>324423</v>
      </c>
      <c r="S183" s="58" t="s">
        <v>1614</v>
      </c>
      <c r="T183" s="57">
        <v>65822982.920000002</v>
      </c>
      <c r="U183" s="56" t="s">
        <v>785</v>
      </c>
      <c r="V183" s="54" t="s">
        <v>1203</v>
      </c>
      <c r="W183" s="9">
        <f>IF(OR(LEFT(I183)="7",LEFT(I183,1)="8"),VALUE(RIGHT(I183,3)),VALUE(RIGHT(I183,4)))</f>
        <v>1542</v>
      </c>
    </row>
    <row r="184" spans="1:23" s="23" customFormat="1" ht="28.5" customHeight="1" outlineLevel="3">
      <c r="A184" s="21"/>
      <c r="B184" s="70" t="s">
        <v>905</v>
      </c>
      <c r="C184" s="71"/>
      <c r="D184" s="71"/>
      <c r="E184" s="35">
        <f>SUBTOTAL(9,E187:E241)</f>
        <v>48</v>
      </c>
      <c r="F184" s="36"/>
      <c r="G184" s="36"/>
      <c r="H184" s="36"/>
      <c r="I184" s="37"/>
      <c r="J184" s="36"/>
      <c r="K184" s="36"/>
      <c r="L184" s="36"/>
      <c r="M184" s="36"/>
      <c r="N184" s="36"/>
      <c r="O184" s="38"/>
      <c r="P184" s="39"/>
      <c r="Q184" s="39"/>
      <c r="R184" s="39"/>
      <c r="S184" s="36"/>
      <c r="T184" s="39"/>
      <c r="U184" s="36"/>
      <c r="V184" s="40"/>
      <c r="W184" s="22"/>
    </row>
    <row r="185" spans="1:23" s="26" customFormat="1" ht="20.25" customHeight="1" outlineLevel="1">
      <c r="A185" s="24"/>
      <c r="B185" s="68" t="s">
        <v>791</v>
      </c>
      <c r="C185" s="69" t="s">
        <v>789</v>
      </c>
      <c r="D185" s="69"/>
      <c r="E185" s="41">
        <f>SUBTOTAL(9,E187:E229)</f>
        <v>41</v>
      </c>
      <c r="F185" s="42"/>
      <c r="G185" s="42"/>
      <c r="H185" s="42"/>
      <c r="I185" s="43"/>
      <c r="J185" s="42"/>
      <c r="K185" s="42"/>
      <c r="L185" s="42"/>
      <c r="M185" s="42"/>
      <c r="N185" s="42"/>
      <c r="O185" s="44"/>
      <c r="P185" s="44"/>
      <c r="Q185" s="44"/>
      <c r="R185" s="44"/>
      <c r="S185" s="42"/>
      <c r="T185" s="44"/>
      <c r="U185" s="42"/>
      <c r="V185" s="45"/>
      <c r="W185" s="25"/>
    </row>
    <row r="186" spans="1:23" s="29" customFormat="1" ht="20.25" customHeight="1" outlineLevel="2">
      <c r="A186" s="27"/>
      <c r="B186" s="66" t="s">
        <v>332</v>
      </c>
      <c r="C186" s="67"/>
      <c r="D186" s="67"/>
      <c r="E186" s="46">
        <f>SUBTOTAL(9,E187:E211)</f>
        <v>25</v>
      </c>
      <c r="F186" s="47"/>
      <c r="G186" s="47"/>
      <c r="H186" s="47"/>
      <c r="I186" s="48"/>
      <c r="J186" s="47"/>
      <c r="K186" s="47"/>
      <c r="L186" s="47"/>
      <c r="M186" s="47"/>
      <c r="N186" s="47"/>
      <c r="O186" s="49"/>
      <c r="P186" s="49"/>
      <c r="Q186" s="49"/>
      <c r="R186" s="49"/>
      <c r="S186" s="47"/>
      <c r="T186" s="49"/>
      <c r="U186" s="47"/>
      <c r="V186" s="50"/>
      <c r="W186" s="28"/>
    </row>
    <row r="187" spans="1:23" s="10" customFormat="1" ht="147" customHeight="1">
      <c r="A187" s="8">
        <v>11</v>
      </c>
      <c r="B187" s="51" t="s">
        <v>905</v>
      </c>
      <c r="C187" s="51" t="s">
        <v>116</v>
      </c>
      <c r="D187" s="51" t="s">
        <v>230</v>
      </c>
      <c r="E187" s="52">
        <v>1</v>
      </c>
      <c r="F187" s="53">
        <v>112</v>
      </c>
      <c r="G187" s="54" t="s">
        <v>906</v>
      </c>
      <c r="H187" s="54" t="s">
        <v>609</v>
      </c>
      <c r="I187" s="55">
        <v>700011112023</v>
      </c>
      <c r="J187" s="56" t="s">
        <v>948</v>
      </c>
      <c r="K187" s="56" t="s">
        <v>949</v>
      </c>
      <c r="L187" s="56" t="s">
        <v>272</v>
      </c>
      <c r="M187" s="56" t="s">
        <v>273</v>
      </c>
      <c r="N187" s="56" t="s">
        <v>777</v>
      </c>
      <c r="O187" s="57">
        <v>5418417.04</v>
      </c>
      <c r="P187" s="57">
        <v>0</v>
      </c>
      <c r="Q187" s="57">
        <v>110601.81</v>
      </c>
      <c r="R187" s="57">
        <v>42802.65</v>
      </c>
      <c r="S187" s="58" t="s">
        <v>1809</v>
      </c>
      <c r="T187" s="57">
        <v>5486216.2000000002</v>
      </c>
      <c r="U187" s="56" t="s">
        <v>785</v>
      </c>
      <c r="V187" s="54" t="s">
        <v>1810</v>
      </c>
      <c r="W187" s="9">
        <f>IF(OR(LEFT(I187)="7",LEFT(I187,1)="8"),VALUE(RIGHT(I187,3)),VALUE(RIGHT(I187,4)))</f>
        <v>23</v>
      </c>
    </row>
    <row r="188" spans="1:23" s="10" customFormat="1" ht="173.25" customHeight="1">
      <c r="A188" s="8">
        <v>11</v>
      </c>
      <c r="B188" s="51" t="s">
        <v>905</v>
      </c>
      <c r="C188" s="51" t="s">
        <v>116</v>
      </c>
      <c r="D188" s="51" t="s">
        <v>230</v>
      </c>
      <c r="E188" s="52">
        <v>1</v>
      </c>
      <c r="F188" s="53">
        <v>112</v>
      </c>
      <c r="G188" s="54" t="s">
        <v>906</v>
      </c>
      <c r="H188" s="54" t="s">
        <v>609</v>
      </c>
      <c r="I188" s="55">
        <v>700011200225</v>
      </c>
      <c r="J188" s="56" t="s">
        <v>907</v>
      </c>
      <c r="K188" s="56" t="s">
        <v>908</v>
      </c>
      <c r="L188" s="56" t="s">
        <v>817</v>
      </c>
      <c r="M188" s="56" t="s">
        <v>490</v>
      </c>
      <c r="N188" s="56" t="s">
        <v>777</v>
      </c>
      <c r="O188" s="57">
        <v>4657922.4800000004</v>
      </c>
      <c r="P188" s="57">
        <v>61393.54</v>
      </c>
      <c r="Q188" s="57">
        <v>0</v>
      </c>
      <c r="R188" s="57">
        <v>0</v>
      </c>
      <c r="S188" s="58" t="s">
        <v>1615</v>
      </c>
      <c r="T188" s="57">
        <v>4719316.0199999996</v>
      </c>
      <c r="U188" s="56" t="s">
        <v>785</v>
      </c>
      <c r="V188" s="54" t="s">
        <v>1811</v>
      </c>
      <c r="W188" s="9">
        <f>IF(OR(LEFT(I188)="7",LEFT(I188,1)="8"),VALUE(RIGHT(I188,3)),VALUE(RIGHT(I188,4)))</f>
        <v>225</v>
      </c>
    </row>
    <row r="189" spans="1:23" s="10" customFormat="1" ht="173.25" customHeight="1">
      <c r="A189" s="8">
        <v>11</v>
      </c>
      <c r="B189" s="51" t="s">
        <v>905</v>
      </c>
      <c r="C189" s="51" t="s">
        <v>116</v>
      </c>
      <c r="D189" s="51" t="s">
        <v>230</v>
      </c>
      <c r="E189" s="52">
        <v>1</v>
      </c>
      <c r="F189" s="53">
        <v>310</v>
      </c>
      <c r="G189" s="54" t="s">
        <v>434</v>
      </c>
      <c r="H189" s="54" t="s">
        <v>609</v>
      </c>
      <c r="I189" s="55">
        <v>20011130001221</v>
      </c>
      <c r="J189" s="56" t="s">
        <v>435</v>
      </c>
      <c r="K189" s="56" t="s">
        <v>436</v>
      </c>
      <c r="L189" s="56" t="s">
        <v>817</v>
      </c>
      <c r="M189" s="56" t="s">
        <v>745</v>
      </c>
      <c r="N189" s="56" t="s">
        <v>777</v>
      </c>
      <c r="O189" s="57">
        <v>820272249</v>
      </c>
      <c r="P189" s="57">
        <v>1529287388.0599999</v>
      </c>
      <c r="Q189" s="57">
        <v>25427286.969999999</v>
      </c>
      <c r="R189" s="57">
        <v>197978980.28</v>
      </c>
      <c r="S189" s="58" t="s">
        <v>1616</v>
      </c>
      <c r="T189" s="57">
        <v>74773167</v>
      </c>
      <c r="U189" s="56" t="s">
        <v>785</v>
      </c>
      <c r="V189" s="54" t="s">
        <v>1617</v>
      </c>
      <c r="W189" s="9">
        <f>IF(OR(LEFT(I189)="7",LEFT(I189,1)="8"),VALUE(RIGHT(I189,3)),VALUE(RIGHT(I189,4)))</f>
        <v>1221</v>
      </c>
    </row>
    <row r="190" spans="1:23" s="10" customFormat="1" ht="173.25" customHeight="1">
      <c r="A190" s="8">
        <v>11</v>
      </c>
      <c r="B190" s="51" t="s">
        <v>905</v>
      </c>
      <c r="C190" s="51" t="s">
        <v>116</v>
      </c>
      <c r="D190" s="51" t="s">
        <v>230</v>
      </c>
      <c r="E190" s="52">
        <v>1</v>
      </c>
      <c r="F190" s="53">
        <v>511</v>
      </c>
      <c r="G190" s="54" t="s">
        <v>590</v>
      </c>
      <c r="H190" s="54" t="s">
        <v>609</v>
      </c>
      <c r="I190" s="55" t="s">
        <v>545</v>
      </c>
      <c r="J190" s="56" t="s">
        <v>546</v>
      </c>
      <c r="K190" s="56" t="s">
        <v>918</v>
      </c>
      <c r="L190" s="56" t="s">
        <v>817</v>
      </c>
      <c r="M190" s="56" t="s">
        <v>490</v>
      </c>
      <c r="N190" s="56" t="s">
        <v>777</v>
      </c>
      <c r="O190" s="57">
        <v>1901926</v>
      </c>
      <c r="P190" s="57">
        <v>30000</v>
      </c>
      <c r="Q190" s="57">
        <v>16820</v>
      </c>
      <c r="R190" s="57">
        <v>5684</v>
      </c>
      <c r="S190" s="58" t="s">
        <v>1361</v>
      </c>
      <c r="T190" s="57">
        <v>1943062</v>
      </c>
      <c r="U190" s="56" t="s">
        <v>275</v>
      </c>
      <c r="V190" s="54" t="s">
        <v>1522</v>
      </c>
      <c r="W190" s="9">
        <f>IF(OR(LEFT(I190)="7",LEFT(I190,1)="8"),VALUE(RIGHT(I190,3)),VALUE(RIGHT(I190,4)))</f>
        <v>893</v>
      </c>
    </row>
    <row r="191" spans="1:23" s="10" customFormat="1" ht="148.5" customHeight="1">
      <c r="A191" s="8">
        <v>11</v>
      </c>
      <c r="B191" s="51" t="s">
        <v>905</v>
      </c>
      <c r="C191" s="51" t="s">
        <v>116</v>
      </c>
      <c r="D191" s="51" t="s">
        <v>230</v>
      </c>
      <c r="E191" s="52">
        <v>1</v>
      </c>
      <c r="F191" s="53">
        <v>616</v>
      </c>
      <c r="G191" s="54" t="s">
        <v>437</v>
      </c>
      <c r="H191" s="54" t="s">
        <v>609</v>
      </c>
      <c r="I191" s="55">
        <v>20021151001232</v>
      </c>
      <c r="J191" s="56" t="s">
        <v>438</v>
      </c>
      <c r="K191" s="56" t="s">
        <v>439</v>
      </c>
      <c r="L191" s="56" t="s">
        <v>817</v>
      </c>
      <c r="M191" s="56" t="s">
        <v>589</v>
      </c>
      <c r="N191" s="56" t="s">
        <v>777</v>
      </c>
      <c r="O191" s="57">
        <v>163553043.06999999</v>
      </c>
      <c r="P191" s="57">
        <v>13214440.41</v>
      </c>
      <c r="Q191" s="57">
        <v>2735465.25</v>
      </c>
      <c r="R191" s="57">
        <v>6479827.7000000002</v>
      </c>
      <c r="S191" s="58" t="s">
        <v>1812</v>
      </c>
      <c r="T191" s="57">
        <v>173023121.03</v>
      </c>
      <c r="U191" s="56" t="s">
        <v>785</v>
      </c>
      <c r="V191" s="54" t="s">
        <v>1618</v>
      </c>
      <c r="W191" s="9">
        <f>IF(OR(LEFT(I191)="7",LEFT(I191,1)="8"),VALUE(RIGHT(I191,3)),VALUE(RIGHT(I191,4)))</f>
        <v>1232</v>
      </c>
    </row>
    <row r="192" spans="1:23" s="10" customFormat="1" ht="173.25" customHeight="1">
      <c r="A192" s="8">
        <v>11</v>
      </c>
      <c r="B192" s="51" t="s">
        <v>905</v>
      </c>
      <c r="C192" s="51" t="s">
        <v>116</v>
      </c>
      <c r="D192" s="51" t="s">
        <v>230</v>
      </c>
      <c r="E192" s="52">
        <v>1</v>
      </c>
      <c r="F192" s="53">
        <v>711</v>
      </c>
      <c r="G192" s="54" t="s">
        <v>927</v>
      </c>
      <c r="H192" s="54" t="s">
        <v>609</v>
      </c>
      <c r="I192" s="55">
        <v>700011300372</v>
      </c>
      <c r="J192" s="56" t="s">
        <v>928</v>
      </c>
      <c r="K192" s="56" t="s">
        <v>580</v>
      </c>
      <c r="L192" s="56" t="s">
        <v>817</v>
      </c>
      <c r="M192" s="56" t="s">
        <v>929</v>
      </c>
      <c r="N192" s="56" t="s">
        <v>916</v>
      </c>
      <c r="O192" s="57">
        <v>14341201644.1</v>
      </c>
      <c r="P192" s="57">
        <v>243978056.03999999</v>
      </c>
      <c r="Q192" s="57">
        <v>525568153.88999999</v>
      </c>
      <c r="R192" s="57">
        <v>525700427.57999998</v>
      </c>
      <c r="S192" s="58" t="s">
        <v>1813</v>
      </c>
      <c r="T192" s="57">
        <v>14585047426.49</v>
      </c>
      <c r="U192" s="56" t="s">
        <v>785</v>
      </c>
      <c r="V192" s="54" t="s">
        <v>1814</v>
      </c>
      <c r="W192" s="9">
        <f>IF(OR(LEFT(I192)="7",LEFT(I192,1)="8"),VALUE(RIGHT(I192,3)),VALUE(RIGHT(I192,4)))</f>
        <v>372</v>
      </c>
    </row>
    <row r="193" spans="1:23" s="10" customFormat="1" ht="173.25" customHeight="1">
      <c r="A193" s="8">
        <v>11</v>
      </c>
      <c r="B193" s="51" t="s">
        <v>905</v>
      </c>
      <c r="C193" s="51" t="s">
        <v>116</v>
      </c>
      <c r="D193" s="51" t="s">
        <v>230</v>
      </c>
      <c r="E193" s="52">
        <v>1</v>
      </c>
      <c r="F193" s="53">
        <v>711</v>
      </c>
      <c r="G193" s="54" t="s">
        <v>927</v>
      </c>
      <c r="H193" s="54" t="s">
        <v>609</v>
      </c>
      <c r="I193" s="55">
        <v>19991170000914</v>
      </c>
      <c r="J193" s="56" t="s">
        <v>202</v>
      </c>
      <c r="K193" s="56" t="s">
        <v>203</v>
      </c>
      <c r="L193" s="56" t="s">
        <v>817</v>
      </c>
      <c r="M193" s="56" t="s">
        <v>745</v>
      </c>
      <c r="N193" s="56" t="s">
        <v>777</v>
      </c>
      <c r="O193" s="57">
        <v>845137644.03999996</v>
      </c>
      <c r="P193" s="57">
        <v>0</v>
      </c>
      <c r="Q193" s="57">
        <v>14669769.970000001</v>
      </c>
      <c r="R193" s="57">
        <v>971467.52</v>
      </c>
      <c r="S193" s="58" t="s">
        <v>1815</v>
      </c>
      <c r="T193" s="57">
        <v>858835946.49000001</v>
      </c>
      <c r="U193" s="56" t="s">
        <v>785</v>
      </c>
      <c r="V193" s="54" t="s">
        <v>1816</v>
      </c>
      <c r="W193" s="9">
        <f>IF(OR(LEFT(I193)="7",LEFT(I193,1)="8"),VALUE(RIGHT(I193,3)),VALUE(RIGHT(I193,4)))</f>
        <v>914</v>
      </c>
    </row>
    <row r="194" spans="1:23" s="10" customFormat="1" ht="228" customHeight="1">
      <c r="A194" s="8">
        <v>11</v>
      </c>
      <c r="B194" s="51" t="s">
        <v>905</v>
      </c>
      <c r="C194" s="51" t="s">
        <v>116</v>
      </c>
      <c r="D194" s="51" t="s">
        <v>230</v>
      </c>
      <c r="E194" s="52">
        <v>1</v>
      </c>
      <c r="F194" s="53" t="s">
        <v>889</v>
      </c>
      <c r="G194" s="54" t="s">
        <v>840</v>
      </c>
      <c r="H194" s="54" t="s">
        <v>609</v>
      </c>
      <c r="I194" s="55" t="s">
        <v>839</v>
      </c>
      <c r="J194" s="56" t="s">
        <v>647</v>
      </c>
      <c r="K194" s="56" t="s">
        <v>953</v>
      </c>
      <c r="L194" s="56" t="s">
        <v>817</v>
      </c>
      <c r="M194" s="56" t="s">
        <v>991</v>
      </c>
      <c r="N194" s="56" t="s">
        <v>274</v>
      </c>
      <c r="O194" s="57">
        <v>33280547.920000002</v>
      </c>
      <c r="P194" s="57">
        <v>11758105.67</v>
      </c>
      <c r="Q194" s="57">
        <v>510736.32</v>
      </c>
      <c r="R194" s="57">
        <v>15327659.789999999</v>
      </c>
      <c r="S194" s="58" t="s">
        <v>1817</v>
      </c>
      <c r="T194" s="57">
        <v>30221730.120000001</v>
      </c>
      <c r="U194" s="56" t="s">
        <v>275</v>
      </c>
      <c r="V194" s="54" t="s">
        <v>1204</v>
      </c>
      <c r="W194" s="9">
        <f>IF(OR(LEFT(I194)="7",LEFT(I194,1)="8"),VALUE(RIGHT(I194,3)),VALUE(RIGHT(I194,4)))</f>
        <v>1454</v>
      </c>
    </row>
    <row r="195" spans="1:23" s="10" customFormat="1" ht="173.25" customHeight="1">
      <c r="A195" s="8">
        <v>11</v>
      </c>
      <c r="B195" s="51" t="s">
        <v>905</v>
      </c>
      <c r="C195" s="51" t="s">
        <v>116</v>
      </c>
      <c r="D195" s="51" t="s">
        <v>230</v>
      </c>
      <c r="E195" s="52">
        <v>1</v>
      </c>
      <c r="F195" s="53" t="s">
        <v>930</v>
      </c>
      <c r="G195" s="54" t="s">
        <v>931</v>
      </c>
      <c r="H195" s="54" t="s">
        <v>931</v>
      </c>
      <c r="I195" s="55" t="s">
        <v>932</v>
      </c>
      <c r="J195" s="56" t="s">
        <v>933</v>
      </c>
      <c r="K195" s="56" t="s">
        <v>721</v>
      </c>
      <c r="L195" s="56" t="s">
        <v>817</v>
      </c>
      <c r="M195" s="56" t="s">
        <v>991</v>
      </c>
      <c r="N195" s="56" t="s">
        <v>777</v>
      </c>
      <c r="O195" s="57">
        <v>53080500.049999997</v>
      </c>
      <c r="P195" s="57">
        <v>0</v>
      </c>
      <c r="Q195" s="57">
        <v>799860.05</v>
      </c>
      <c r="R195" s="57">
        <v>565994.87</v>
      </c>
      <c r="S195" s="58" t="s">
        <v>1818</v>
      </c>
      <c r="T195" s="57">
        <v>53314365.229999997</v>
      </c>
      <c r="U195" s="56" t="s">
        <v>785</v>
      </c>
      <c r="V195" s="54" t="s">
        <v>1205</v>
      </c>
      <c r="W195" s="9">
        <f>IF(OR(LEFT(I195)="7",LEFT(I195,1)="8"),VALUE(RIGHT(I195,3)),VALUE(RIGHT(I195,4)))</f>
        <v>256</v>
      </c>
    </row>
    <row r="196" spans="1:23" s="10" customFormat="1" ht="173.25" customHeight="1">
      <c r="A196" s="8">
        <v>11</v>
      </c>
      <c r="B196" s="51" t="s">
        <v>905</v>
      </c>
      <c r="C196" s="51" t="s">
        <v>116</v>
      </c>
      <c r="D196" s="51" t="s">
        <v>230</v>
      </c>
      <c r="E196" s="52">
        <v>1</v>
      </c>
      <c r="F196" s="53" t="s">
        <v>493</v>
      </c>
      <c r="G196" s="54" t="s">
        <v>874</v>
      </c>
      <c r="H196" s="54" t="s">
        <v>609</v>
      </c>
      <c r="I196" s="55" t="s">
        <v>875</v>
      </c>
      <c r="J196" s="56" t="s">
        <v>838</v>
      </c>
      <c r="K196" s="56" t="s">
        <v>581</v>
      </c>
      <c r="L196" s="56" t="s">
        <v>817</v>
      </c>
      <c r="M196" s="56" t="s">
        <v>490</v>
      </c>
      <c r="N196" s="56" t="s">
        <v>777</v>
      </c>
      <c r="O196" s="57">
        <v>498186647.01999998</v>
      </c>
      <c r="P196" s="57">
        <v>504289587</v>
      </c>
      <c r="Q196" s="57">
        <v>8210042.3200000003</v>
      </c>
      <c r="R196" s="57">
        <v>552641981.63999999</v>
      </c>
      <c r="S196" s="58" t="s">
        <v>1512</v>
      </c>
      <c r="T196" s="57">
        <v>561438347.58000004</v>
      </c>
      <c r="U196" s="56" t="s">
        <v>785</v>
      </c>
      <c r="V196" s="54" t="s">
        <v>1619</v>
      </c>
      <c r="W196" s="9">
        <f>IF(OR(LEFT(I196)="7",LEFT(I196,1)="8"),VALUE(RIGHT(I196,3)),VALUE(RIGHT(I196,4)))</f>
        <v>1099</v>
      </c>
    </row>
    <row r="197" spans="1:23" s="10" customFormat="1" ht="173.25" customHeight="1">
      <c r="A197" s="8">
        <v>11</v>
      </c>
      <c r="B197" s="51" t="s">
        <v>905</v>
      </c>
      <c r="C197" s="51" t="s">
        <v>116</v>
      </c>
      <c r="D197" s="51" t="s">
        <v>230</v>
      </c>
      <c r="E197" s="52">
        <v>1</v>
      </c>
      <c r="F197" s="53" t="s">
        <v>670</v>
      </c>
      <c r="G197" s="54" t="s">
        <v>293</v>
      </c>
      <c r="H197" s="54" t="s">
        <v>609</v>
      </c>
      <c r="I197" s="55" t="s">
        <v>636</v>
      </c>
      <c r="J197" s="56" t="s">
        <v>637</v>
      </c>
      <c r="K197" s="56" t="s">
        <v>1104</v>
      </c>
      <c r="L197" s="56" t="s">
        <v>272</v>
      </c>
      <c r="M197" s="56" t="s">
        <v>454</v>
      </c>
      <c r="N197" s="56" t="s">
        <v>274</v>
      </c>
      <c r="O197" s="57">
        <v>343190502.32999998</v>
      </c>
      <c r="P197" s="57">
        <v>23340625.719999999</v>
      </c>
      <c r="Q197" s="57">
        <v>5037492.2300000004</v>
      </c>
      <c r="R197" s="57">
        <v>10896483.609999999</v>
      </c>
      <c r="S197" s="58" t="s">
        <v>1523</v>
      </c>
      <c r="T197" s="57">
        <v>372567970.20999998</v>
      </c>
      <c r="U197" s="56" t="s">
        <v>785</v>
      </c>
      <c r="V197" s="54" t="s">
        <v>1396</v>
      </c>
      <c r="W197" s="9">
        <f>IF(OR(LEFT(I197)="7",LEFT(I197,1)="8"),VALUE(RIGHT(I197,3)),VALUE(RIGHT(I197,4)))</f>
        <v>1513</v>
      </c>
    </row>
    <row r="198" spans="1:23" s="10" customFormat="1" ht="173.25" customHeight="1">
      <c r="A198" s="8">
        <v>11</v>
      </c>
      <c r="B198" s="51" t="s">
        <v>905</v>
      </c>
      <c r="C198" s="51" t="s">
        <v>116</v>
      </c>
      <c r="D198" s="51" t="s">
        <v>230</v>
      </c>
      <c r="E198" s="52">
        <v>1</v>
      </c>
      <c r="F198" s="53" t="s">
        <v>761</v>
      </c>
      <c r="G198" s="54" t="s">
        <v>582</v>
      </c>
      <c r="H198" s="54" t="s">
        <v>609</v>
      </c>
      <c r="I198" s="55" t="s">
        <v>539</v>
      </c>
      <c r="J198" s="56" t="s">
        <v>540</v>
      </c>
      <c r="K198" s="56" t="s">
        <v>541</v>
      </c>
      <c r="L198" s="56" t="s">
        <v>624</v>
      </c>
      <c r="M198" s="56" t="s">
        <v>586</v>
      </c>
      <c r="N198" s="56" t="s">
        <v>274</v>
      </c>
      <c r="O198" s="57">
        <v>0</v>
      </c>
      <c r="P198" s="57">
        <v>0</v>
      </c>
      <c r="Q198" s="57">
        <v>0</v>
      </c>
      <c r="R198" s="57">
        <v>0</v>
      </c>
      <c r="S198" s="58" t="s">
        <v>1819</v>
      </c>
      <c r="T198" s="57">
        <v>0</v>
      </c>
      <c r="U198" s="56" t="s">
        <v>785</v>
      </c>
      <c r="V198" s="54" t="s">
        <v>1820</v>
      </c>
      <c r="W198" s="9">
        <f>IF(OR(LEFT(I198)="7",LEFT(I198,1)="8"),VALUE(RIGHT(I198,3)),VALUE(RIGHT(I198,4)))</f>
        <v>24</v>
      </c>
    </row>
    <row r="199" spans="1:23" s="10" customFormat="1" ht="173.25" customHeight="1">
      <c r="A199" s="8">
        <v>11</v>
      </c>
      <c r="B199" s="51" t="s">
        <v>905</v>
      </c>
      <c r="C199" s="51" t="s">
        <v>116</v>
      </c>
      <c r="D199" s="51" t="s">
        <v>230</v>
      </c>
      <c r="E199" s="52">
        <v>1</v>
      </c>
      <c r="F199" s="53" t="s">
        <v>761</v>
      </c>
      <c r="G199" s="54" t="s">
        <v>582</v>
      </c>
      <c r="H199" s="54" t="s">
        <v>609</v>
      </c>
      <c r="I199" s="55" t="s">
        <v>587</v>
      </c>
      <c r="J199" s="56" t="s">
        <v>588</v>
      </c>
      <c r="K199" s="56" t="s">
        <v>954</v>
      </c>
      <c r="L199" s="56" t="s">
        <v>272</v>
      </c>
      <c r="M199" s="56" t="s">
        <v>784</v>
      </c>
      <c r="N199" s="56" t="s">
        <v>274</v>
      </c>
      <c r="O199" s="57">
        <v>34420520.960000001</v>
      </c>
      <c r="P199" s="57">
        <v>0</v>
      </c>
      <c r="Q199" s="57">
        <v>597378.6</v>
      </c>
      <c r="R199" s="57">
        <v>221858.51</v>
      </c>
      <c r="S199" s="58" t="s">
        <v>1821</v>
      </c>
      <c r="T199" s="57">
        <v>34897773.32</v>
      </c>
      <c r="U199" s="56" t="s">
        <v>785</v>
      </c>
      <c r="V199" s="54" t="s">
        <v>1822</v>
      </c>
      <c r="W199" s="9">
        <f>IF(OR(LEFT(I199)="7",LEFT(I199,1)="8"),VALUE(RIGHT(I199,3)),VALUE(RIGHT(I199,4)))</f>
        <v>46</v>
      </c>
    </row>
    <row r="200" spans="1:23" s="10" customFormat="1" ht="173.25" customHeight="1">
      <c r="A200" s="8">
        <v>11</v>
      </c>
      <c r="B200" s="51" t="s">
        <v>905</v>
      </c>
      <c r="C200" s="51" t="s">
        <v>116</v>
      </c>
      <c r="D200" s="51" t="s">
        <v>230</v>
      </c>
      <c r="E200" s="52">
        <v>1</v>
      </c>
      <c r="F200" s="53" t="s">
        <v>761</v>
      </c>
      <c r="G200" s="54" t="s">
        <v>582</v>
      </c>
      <c r="H200" s="54" t="s">
        <v>609</v>
      </c>
      <c r="I200" s="55" t="s">
        <v>583</v>
      </c>
      <c r="J200" s="56" t="s">
        <v>584</v>
      </c>
      <c r="K200" s="56" t="s">
        <v>585</v>
      </c>
      <c r="L200" s="56" t="s">
        <v>624</v>
      </c>
      <c r="M200" s="56" t="s">
        <v>586</v>
      </c>
      <c r="N200" s="56" t="s">
        <v>274</v>
      </c>
      <c r="O200" s="57">
        <v>0</v>
      </c>
      <c r="P200" s="57">
        <v>0</v>
      </c>
      <c r="Q200" s="57">
        <v>0</v>
      </c>
      <c r="R200" s="57">
        <v>0</v>
      </c>
      <c r="S200" s="58" t="s">
        <v>1823</v>
      </c>
      <c r="T200" s="57">
        <v>16447355</v>
      </c>
      <c r="U200" s="56" t="s">
        <v>785</v>
      </c>
      <c r="V200" s="54" t="s">
        <v>1824</v>
      </c>
      <c r="W200" s="9">
        <f>IF(OR(LEFT(I200)="7",LEFT(I200,1)="8"),VALUE(RIGHT(I200,3)),VALUE(RIGHT(I200,4)))</f>
        <v>717</v>
      </c>
    </row>
    <row r="201" spans="1:23" s="10" customFormat="1" ht="173.25" customHeight="1">
      <c r="A201" s="8">
        <v>11</v>
      </c>
      <c r="B201" s="51" t="s">
        <v>905</v>
      </c>
      <c r="C201" s="51" t="s">
        <v>116</v>
      </c>
      <c r="D201" s="51" t="s">
        <v>230</v>
      </c>
      <c r="E201" s="52">
        <v>1</v>
      </c>
      <c r="F201" s="53" t="s">
        <v>542</v>
      </c>
      <c r="G201" s="54" t="s">
        <v>310</v>
      </c>
      <c r="H201" s="54" t="s">
        <v>310</v>
      </c>
      <c r="I201" s="55" t="s">
        <v>311</v>
      </c>
      <c r="J201" s="56" t="s">
        <v>312</v>
      </c>
      <c r="K201" s="56" t="s">
        <v>313</v>
      </c>
      <c r="L201" s="56" t="s">
        <v>817</v>
      </c>
      <c r="M201" s="56" t="s">
        <v>463</v>
      </c>
      <c r="N201" s="56" t="s">
        <v>777</v>
      </c>
      <c r="O201" s="57">
        <v>49514994.579999998</v>
      </c>
      <c r="P201" s="57">
        <v>0</v>
      </c>
      <c r="Q201" s="57">
        <v>774481.5</v>
      </c>
      <c r="R201" s="57">
        <v>11231198.109999999</v>
      </c>
      <c r="S201" s="58" t="s">
        <v>1825</v>
      </c>
      <c r="T201" s="57">
        <v>47160943.210000001</v>
      </c>
      <c r="U201" s="56" t="s">
        <v>785</v>
      </c>
      <c r="V201" s="54" t="s">
        <v>1826</v>
      </c>
      <c r="W201" s="9">
        <f>IF(OR(LEFT(I201)="7",LEFT(I201,1)="8"),VALUE(RIGHT(I201,3)),VALUE(RIGHT(I201,4)))</f>
        <v>278</v>
      </c>
    </row>
    <row r="202" spans="1:23" s="10" customFormat="1" ht="243" customHeight="1">
      <c r="A202" s="8">
        <v>11</v>
      </c>
      <c r="B202" s="51" t="s">
        <v>905</v>
      </c>
      <c r="C202" s="51" t="s">
        <v>116</v>
      </c>
      <c r="D202" s="51" t="s">
        <v>230</v>
      </c>
      <c r="E202" s="52">
        <v>1</v>
      </c>
      <c r="F202" s="53" t="s">
        <v>567</v>
      </c>
      <c r="G202" s="54" t="s">
        <v>568</v>
      </c>
      <c r="H202" s="54" t="s">
        <v>568</v>
      </c>
      <c r="I202" s="55" t="s">
        <v>1022</v>
      </c>
      <c r="J202" s="56" t="s">
        <v>421</v>
      </c>
      <c r="K202" s="56" t="s">
        <v>1063</v>
      </c>
      <c r="L202" s="56" t="s">
        <v>272</v>
      </c>
      <c r="M202" s="56" t="s">
        <v>273</v>
      </c>
      <c r="N202" s="56" t="s">
        <v>777</v>
      </c>
      <c r="O202" s="57">
        <v>356280655</v>
      </c>
      <c r="P202" s="57">
        <v>5573472.4000000004</v>
      </c>
      <c r="Q202" s="57">
        <v>6971002.5800000001</v>
      </c>
      <c r="R202" s="57">
        <v>233329962.86000001</v>
      </c>
      <c r="S202" s="58" t="s">
        <v>1827</v>
      </c>
      <c r="T202" s="57">
        <v>135495167.12</v>
      </c>
      <c r="U202" s="56" t="s">
        <v>275</v>
      </c>
      <c r="V202" s="54" t="s">
        <v>1828</v>
      </c>
      <c r="W202" s="9">
        <f>IF(OR(LEFT(I202)="7",LEFT(I202,1)="8"),VALUE(RIGHT(I202,3)),VALUE(RIGHT(I202,4)))</f>
        <v>875</v>
      </c>
    </row>
    <row r="203" spans="1:23" s="10" customFormat="1" ht="173.25" customHeight="1">
      <c r="A203" s="8">
        <v>11</v>
      </c>
      <c r="B203" s="51" t="s">
        <v>905</v>
      </c>
      <c r="C203" s="51" t="s">
        <v>116</v>
      </c>
      <c r="D203" s="51" t="s">
        <v>230</v>
      </c>
      <c r="E203" s="52">
        <v>1</v>
      </c>
      <c r="F203" s="53" t="s">
        <v>422</v>
      </c>
      <c r="G203" s="54" t="s">
        <v>423</v>
      </c>
      <c r="H203" s="54" t="s">
        <v>423</v>
      </c>
      <c r="I203" s="55" t="s">
        <v>424</v>
      </c>
      <c r="J203" s="56" t="s">
        <v>425</v>
      </c>
      <c r="K203" s="56" t="s">
        <v>426</v>
      </c>
      <c r="L203" s="56" t="s">
        <v>817</v>
      </c>
      <c r="M203" s="56" t="s">
        <v>463</v>
      </c>
      <c r="N203" s="56" t="s">
        <v>916</v>
      </c>
      <c r="O203" s="57">
        <v>2570115</v>
      </c>
      <c r="P203" s="57">
        <v>0</v>
      </c>
      <c r="Q203" s="57">
        <v>41979</v>
      </c>
      <c r="R203" s="57">
        <v>0</v>
      </c>
      <c r="S203" s="58" t="s">
        <v>1620</v>
      </c>
      <c r="T203" s="57">
        <v>2612094</v>
      </c>
      <c r="U203" s="56" t="s">
        <v>785</v>
      </c>
      <c r="V203" s="54" t="s">
        <v>1543</v>
      </c>
      <c r="W203" s="9">
        <f>IF(OR(LEFT(I203)="7",LEFT(I203,1)="8"),VALUE(RIGHT(I203,3)),VALUE(RIGHT(I203,4)))</f>
        <v>1401</v>
      </c>
    </row>
    <row r="204" spans="1:23" s="10" customFormat="1" ht="173.25" customHeight="1">
      <c r="A204" s="8">
        <v>11</v>
      </c>
      <c r="B204" s="51" t="s">
        <v>905</v>
      </c>
      <c r="C204" s="51" t="s">
        <v>116</v>
      </c>
      <c r="D204" s="51" t="s">
        <v>230</v>
      </c>
      <c r="E204" s="52">
        <v>1</v>
      </c>
      <c r="F204" s="53" t="s">
        <v>427</v>
      </c>
      <c r="G204" s="54" t="s">
        <v>428</v>
      </c>
      <c r="H204" s="54" t="s">
        <v>428</v>
      </c>
      <c r="I204" s="55" t="s">
        <v>429</v>
      </c>
      <c r="J204" s="56" t="s">
        <v>189</v>
      </c>
      <c r="K204" s="56" t="s">
        <v>494</v>
      </c>
      <c r="L204" s="56" t="s">
        <v>817</v>
      </c>
      <c r="M204" s="56" t="s">
        <v>745</v>
      </c>
      <c r="N204" s="56" t="s">
        <v>274</v>
      </c>
      <c r="O204" s="57">
        <v>1882871.91</v>
      </c>
      <c r="P204" s="57">
        <v>0</v>
      </c>
      <c r="Q204" s="57">
        <v>-10727.72</v>
      </c>
      <c r="R204" s="57">
        <v>261925.56</v>
      </c>
      <c r="S204" s="58" t="s">
        <v>1621</v>
      </c>
      <c r="T204" s="57">
        <v>2146730.42</v>
      </c>
      <c r="U204" s="56" t="s">
        <v>785</v>
      </c>
      <c r="V204" s="54" t="s">
        <v>1829</v>
      </c>
      <c r="W204" s="9">
        <f>IF(OR(LEFT(I204)="7",LEFT(I204,1)="8"),VALUE(RIGHT(I204,3)),VALUE(RIGHT(I204,4)))</f>
        <v>1217</v>
      </c>
    </row>
    <row r="205" spans="1:23" s="10" customFormat="1" ht="132" customHeight="1">
      <c r="A205" s="8">
        <v>11</v>
      </c>
      <c r="B205" s="51" t="s">
        <v>905</v>
      </c>
      <c r="C205" s="51" t="s">
        <v>116</v>
      </c>
      <c r="D205" s="51" t="s">
        <v>230</v>
      </c>
      <c r="E205" s="52">
        <v>1</v>
      </c>
      <c r="F205" s="53" t="s">
        <v>495</v>
      </c>
      <c r="G205" s="54" t="s">
        <v>496</v>
      </c>
      <c r="H205" s="54" t="s">
        <v>496</v>
      </c>
      <c r="I205" s="55" t="s">
        <v>500</v>
      </c>
      <c r="J205" s="56" t="s">
        <v>501</v>
      </c>
      <c r="K205" s="56" t="s">
        <v>502</v>
      </c>
      <c r="L205" s="56" t="s">
        <v>272</v>
      </c>
      <c r="M205" s="56" t="s">
        <v>273</v>
      </c>
      <c r="N205" s="56" t="s">
        <v>274</v>
      </c>
      <c r="O205" s="57">
        <v>119549323.76000001</v>
      </c>
      <c r="P205" s="57">
        <v>23301139.149999999</v>
      </c>
      <c r="Q205" s="57">
        <v>1893130.17</v>
      </c>
      <c r="R205" s="57">
        <v>28875126.800000001</v>
      </c>
      <c r="S205" s="58" t="s">
        <v>1310</v>
      </c>
      <c r="T205" s="57">
        <v>115868466.28</v>
      </c>
      <c r="U205" s="56" t="s">
        <v>275</v>
      </c>
      <c r="V205" s="54" t="s">
        <v>1830</v>
      </c>
      <c r="W205" s="9">
        <f>IF(OR(LEFT(I205)="7",LEFT(I205,1)="8"),VALUE(RIGHT(I205,3)),VALUE(RIGHT(I205,4)))</f>
        <v>155</v>
      </c>
    </row>
    <row r="206" spans="1:23" s="10" customFormat="1" ht="173.25" customHeight="1">
      <c r="A206" s="8">
        <v>11</v>
      </c>
      <c r="B206" s="51" t="s">
        <v>905</v>
      </c>
      <c r="C206" s="51" t="s">
        <v>116</v>
      </c>
      <c r="D206" s="51" t="s">
        <v>230</v>
      </c>
      <c r="E206" s="52">
        <v>1</v>
      </c>
      <c r="F206" s="53" t="s">
        <v>495</v>
      </c>
      <c r="G206" s="54" t="s">
        <v>496</v>
      </c>
      <c r="H206" s="54" t="s">
        <v>496</v>
      </c>
      <c r="I206" s="55" t="s">
        <v>503</v>
      </c>
      <c r="J206" s="56" t="s">
        <v>504</v>
      </c>
      <c r="K206" s="56" t="s">
        <v>505</v>
      </c>
      <c r="L206" s="56" t="s">
        <v>817</v>
      </c>
      <c r="M206" s="56" t="s">
        <v>463</v>
      </c>
      <c r="N206" s="56" t="s">
        <v>916</v>
      </c>
      <c r="O206" s="57">
        <v>2110987.9900000002</v>
      </c>
      <c r="P206" s="57">
        <v>0</v>
      </c>
      <c r="Q206" s="57">
        <v>28468.54</v>
      </c>
      <c r="R206" s="57">
        <v>137759.13</v>
      </c>
      <c r="S206" s="58" t="s">
        <v>1831</v>
      </c>
      <c r="T206" s="57">
        <v>2001697.4</v>
      </c>
      <c r="U206" s="56" t="s">
        <v>275</v>
      </c>
      <c r="V206" s="54" t="s">
        <v>1524</v>
      </c>
      <c r="W206" s="9">
        <f>IF(OR(LEFT(I206)="7",LEFT(I206,1)="8"),VALUE(RIGHT(I206,3)),VALUE(RIGHT(I206,4)))</f>
        <v>180</v>
      </c>
    </row>
    <row r="207" spans="1:23" s="10" customFormat="1" ht="173.25" customHeight="1">
      <c r="A207" s="8">
        <v>11</v>
      </c>
      <c r="B207" s="51" t="s">
        <v>905</v>
      </c>
      <c r="C207" s="51" t="s">
        <v>116</v>
      </c>
      <c r="D207" s="51" t="s">
        <v>230</v>
      </c>
      <c r="E207" s="52">
        <v>1</v>
      </c>
      <c r="F207" s="53" t="s">
        <v>495</v>
      </c>
      <c r="G207" s="54" t="s">
        <v>496</v>
      </c>
      <c r="H207" s="54" t="s">
        <v>496</v>
      </c>
      <c r="I207" s="55" t="s">
        <v>506</v>
      </c>
      <c r="J207" s="56" t="s">
        <v>507</v>
      </c>
      <c r="K207" s="56" t="s">
        <v>505</v>
      </c>
      <c r="L207" s="56" t="s">
        <v>817</v>
      </c>
      <c r="M207" s="56" t="s">
        <v>463</v>
      </c>
      <c r="N207" s="56" t="s">
        <v>916</v>
      </c>
      <c r="O207" s="57">
        <v>91466.58</v>
      </c>
      <c r="P207" s="57">
        <v>0</v>
      </c>
      <c r="Q207" s="57">
        <v>432.4</v>
      </c>
      <c r="R207" s="57">
        <v>1079.78</v>
      </c>
      <c r="S207" s="58" t="s">
        <v>1832</v>
      </c>
      <c r="T207" s="57">
        <v>90819.199999999997</v>
      </c>
      <c r="U207" s="56" t="s">
        <v>275</v>
      </c>
      <c r="V207" s="54" t="s">
        <v>1525</v>
      </c>
      <c r="W207" s="9">
        <f>IF(OR(LEFT(I207)="7",LEFT(I207,1)="8"),VALUE(RIGHT(I207,3)),VALUE(RIGHT(I207,4)))</f>
        <v>181</v>
      </c>
    </row>
    <row r="208" spans="1:23" s="10" customFormat="1" ht="173.25" customHeight="1">
      <c r="A208" s="8">
        <v>11</v>
      </c>
      <c r="B208" s="51" t="s">
        <v>905</v>
      </c>
      <c r="C208" s="51" t="s">
        <v>116</v>
      </c>
      <c r="D208" s="51" t="s">
        <v>230</v>
      </c>
      <c r="E208" s="52">
        <v>1</v>
      </c>
      <c r="F208" s="53" t="s">
        <v>495</v>
      </c>
      <c r="G208" s="54" t="s">
        <v>496</v>
      </c>
      <c r="H208" s="54" t="s">
        <v>496</v>
      </c>
      <c r="I208" s="55" t="s">
        <v>497</v>
      </c>
      <c r="J208" s="56" t="s">
        <v>498</v>
      </c>
      <c r="K208" s="56" t="s">
        <v>499</v>
      </c>
      <c r="L208" s="56" t="s">
        <v>817</v>
      </c>
      <c r="M208" s="56" t="s">
        <v>463</v>
      </c>
      <c r="N208" s="56" t="s">
        <v>916</v>
      </c>
      <c r="O208" s="57">
        <v>599099.48</v>
      </c>
      <c r="P208" s="57">
        <v>3853673.29</v>
      </c>
      <c r="Q208" s="57">
        <v>23248.89</v>
      </c>
      <c r="R208" s="57">
        <v>72978.350000000006</v>
      </c>
      <c r="S208" s="58" t="s">
        <v>1833</v>
      </c>
      <c r="T208" s="57">
        <v>4403043.3099999996</v>
      </c>
      <c r="U208" s="56" t="s">
        <v>275</v>
      </c>
      <c r="V208" s="54" t="s">
        <v>1526</v>
      </c>
      <c r="W208" s="9">
        <f>IF(OR(LEFT(I208)="7",LEFT(I208,1)="8"),VALUE(RIGHT(I208,3)),VALUE(RIGHT(I208,4)))</f>
        <v>905</v>
      </c>
    </row>
    <row r="209" spans="1:23" s="10" customFormat="1" ht="173.25" customHeight="1">
      <c r="A209" s="8">
        <v>11</v>
      </c>
      <c r="B209" s="51" t="s">
        <v>905</v>
      </c>
      <c r="C209" s="51" t="s">
        <v>116</v>
      </c>
      <c r="D209" s="51" t="s">
        <v>230</v>
      </c>
      <c r="E209" s="52">
        <v>1</v>
      </c>
      <c r="F209" s="53" t="s">
        <v>508</v>
      </c>
      <c r="G209" s="54" t="s">
        <v>509</v>
      </c>
      <c r="H209" s="54" t="s">
        <v>509</v>
      </c>
      <c r="I209" s="55" t="s">
        <v>510</v>
      </c>
      <c r="J209" s="56" t="s">
        <v>871</v>
      </c>
      <c r="K209" s="56" t="s">
        <v>1064</v>
      </c>
      <c r="L209" s="56" t="s">
        <v>272</v>
      </c>
      <c r="M209" s="56" t="s">
        <v>273</v>
      </c>
      <c r="N209" s="56" t="s">
        <v>274</v>
      </c>
      <c r="O209" s="57">
        <v>1933675.35</v>
      </c>
      <c r="P209" s="57">
        <v>74105743.609999999</v>
      </c>
      <c r="Q209" s="57">
        <v>2672418.88</v>
      </c>
      <c r="R209" s="57">
        <v>-1055650.77</v>
      </c>
      <c r="S209" s="58" t="s">
        <v>1311</v>
      </c>
      <c r="T209" s="57">
        <v>79767488.609999999</v>
      </c>
      <c r="U209" s="56" t="s">
        <v>275</v>
      </c>
      <c r="V209" s="54" t="s">
        <v>1834</v>
      </c>
      <c r="W209" s="9">
        <f>IF(OR(LEFT(I209)="7",LEFT(I209,1)="8"),VALUE(RIGHT(I209,3)),VALUE(RIGHT(I209,4)))</f>
        <v>885</v>
      </c>
    </row>
    <row r="210" spans="1:23" s="10" customFormat="1" ht="173.25" customHeight="1">
      <c r="A210" s="8">
        <v>11</v>
      </c>
      <c r="B210" s="51" t="s">
        <v>905</v>
      </c>
      <c r="C210" s="51" t="s">
        <v>116</v>
      </c>
      <c r="D210" s="51" t="s">
        <v>230</v>
      </c>
      <c r="E210" s="52">
        <v>1</v>
      </c>
      <c r="F210" s="53" t="s">
        <v>508</v>
      </c>
      <c r="G210" s="54" t="s">
        <v>509</v>
      </c>
      <c r="H210" s="54" t="s">
        <v>509</v>
      </c>
      <c r="I210" s="55" t="s">
        <v>872</v>
      </c>
      <c r="J210" s="56" t="s">
        <v>560</v>
      </c>
      <c r="K210" s="56" t="s">
        <v>447</v>
      </c>
      <c r="L210" s="56" t="s">
        <v>272</v>
      </c>
      <c r="M210" s="56" t="s">
        <v>273</v>
      </c>
      <c r="N210" s="56" t="s">
        <v>274</v>
      </c>
      <c r="O210" s="57">
        <v>29144130.850000001</v>
      </c>
      <c r="P210" s="57">
        <v>104669890.38</v>
      </c>
      <c r="Q210" s="57">
        <v>7014909.0300000003</v>
      </c>
      <c r="R210" s="57">
        <v>-31866518.16</v>
      </c>
      <c r="S210" s="58" t="s">
        <v>1312</v>
      </c>
      <c r="T210" s="57">
        <v>172695448.41999999</v>
      </c>
      <c r="U210" s="56" t="s">
        <v>275</v>
      </c>
      <c r="V210" s="54" t="s">
        <v>1835</v>
      </c>
      <c r="W210" s="9">
        <f>IF(OR(LEFT(I210)="7",LEFT(I210,1)="8"),VALUE(RIGHT(I210,3)),VALUE(RIGHT(I210,4)))</f>
        <v>1219</v>
      </c>
    </row>
    <row r="211" spans="1:23" s="10" customFormat="1" ht="173.25" customHeight="1">
      <c r="A211" s="8">
        <v>11</v>
      </c>
      <c r="B211" s="51" t="s">
        <v>905</v>
      </c>
      <c r="C211" s="51" t="s">
        <v>116</v>
      </c>
      <c r="D211" s="51" t="s">
        <v>230</v>
      </c>
      <c r="E211" s="52">
        <v>1</v>
      </c>
      <c r="F211" s="53" t="s">
        <v>561</v>
      </c>
      <c r="G211" s="54" t="s">
        <v>562</v>
      </c>
      <c r="H211" s="54" t="s">
        <v>562</v>
      </c>
      <c r="I211" s="55" t="s">
        <v>563</v>
      </c>
      <c r="J211" s="56" t="s">
        <v>564</v>
      </c>
      <c r="K211" s="56" t="s">
        <v>565</v>
      </c>
      <c r="L211" s="56" t="s">
        <v>624</v>
      </c>
      <c r="M211" s="56" t="s">
        <v>566</v>
      </c>
      <c r="N211" s="56" t="s">
        <v>916</v>
      </c>
      <c r="O211" s="57">
        <v>6220872.5800000001</v>
      </c>
      <c r="P211" s="57">
        <v>0</v>
      </c>
      <c r="Q211" s="57">
        <v>122201.32</v>
      </c>
      <c r="R211" s="57">
        <v>43794.04</v>
      </c>
      <c r="S211" s="58" t="s">
        <v>1313</v>
      </c>
      <c r="T211" s="57">
        <v>6299279.8600000003</v>
      </c>
      <c r="U211" s="56" t="s">
        <v>785</v>
      </c>
      <c r="V211" s="54" t="s">
        <v>1836</v>
      </c>
      <c r="W211" s="9">
        <f>IF(OR(LEFT(I211)="7",LEFT(I211,1)="8"),VALUE(RIGHT(I211,3)),VALUE(RIGHT(I211,4)))</f>
        <v>1365</v>
      </c>
    </row>
    <row r="212" spans="1:23" s="29" customFormat="1" ht="20.25" customHeight="1" outlineLevel="2">
      <c r="A212" s="27"/>
      <c r="B212" s="66" t="s">
        <v>333</v>
      </c>
      <c r="C212" s="67"/>
      <c r="D212" s="67"/>
      <c r="E212" s="46">
        <f>SUBTOTAL(9,E213:E224)</f>
        <v>12</v>
      </c>
      <c r="F212" s="47"/>
      <c r="G212" s="47"/>
      <c r="H212" s="47"/>
      <c r="I212" s="48"/>
      <c r="J212" s="47"/>
      <c r="K212" s="47"/>
      <c r="L212" s="47"/>
      <c r="M212" s="47"/>
      <c r="N212" s="47"/>
      <c r="O212" s="49"/>
      <c r="P212" s="49"/>
      <c r="Q212" s="49"/>
      <c r="R212" s="49"/>
      <c r="S212" s="47"/>
      <c r="T212" s="49"/>
      <c r="U212" s="47"/>
      <c r="V212" s="50"/>
      <c r="W212" s="28"/>
    </row>
    <row r="213" spans="1:23" s="10" customFormat="1" ht="135.75" customHeight="1">
      <c r="A213" s="8">
        <v>11</v>
      </c>
      <c r="B213" s="51" t="s">
        <v>905</v>
      </c>
      <c r="C213" s="51" t="s">
        <v>116</v>
      </c>
      <c r="D213" s="51" t="s">
        <v>622</v>
      </c>
      <c r="E213" s="52">
        <v>1</v>
      </c>
      <c r="F213" s="53" t="s">
        <v>670</v>
      </c>
      <c r="G213" s="54" t="s">
        <v>293</v>
      </c>
      <c r="H213" s="54" t="s">
        <v>652</v>
      </c>
      <c r="I213" s="55">
        <v>700006300136</v>
      </c>
      <c r="J213" s="56" t="s">
        <v>302</v>
      </c>
      <c r="K213" s="56" t="s">
        <v>448</v>
      </c>
      <c r="L213" s="56" t="s">
        <v>272</v>
      </c>
      <c r="M213" s="56" t="s">
        <v>273</v>
      </c>
      <c r="N213" s="56" t="s">
        <v>274</v>
      </c>
      <c r="O213" s="57">
        <v>5416.17</v>
      </c>
      <c r="P213" s="57">
        <v>1750000</v>
      </c>
      <c r="Q213" s="57">
        <v>1941.53</v>
      </c>
      <c r="R213" s="57">
        <v>0</v>
      </c>
      <c r="S213" s="58" t="s">
        <v>1314</v>
      </c>
      <c r="T213" s="57">
        <v>1757357.7</v>
      </c>
      <c r="U213" s="56" t="s">
        <v>785</v>
      </c>
      <c r="V213" s="54" t="s">
        <v>1622</v>
      </c>
      <c r="W213" s="9">
        <f>IF(OR(LEFT(I213)="7",LEFT(I213,1)="8"),VALUE(RIGHT(I213,3)),VALUE(RIGHT(I213,4)))</f>
        <v>136</v>
      </c>
    </row>
    <row r="214" spans="1:23" s="10" customFormat="1" ht="128.25" customHeight="1">
      <c r="A214" s="8">
        <v>11</v>
      </c>
      <c r="B214" s="51" t="s">
        <v>905</v>
      </c>
      <c r="C214" s="51" t="s">
        <v>116</v>
      </c>
      <c r="D214" s="51" t="s">
        <v>622</v>
      </c>
      <c r="E214" s="52">
        <v>1</v>
      </c>
      <c r="F214" s="53" t="s">
        <v>670</v>
      </c>
      <c r="G214" s="54" t="s">
        <v>293</v>
      </c>
      <c r="H214" s="54" t="s">
        <v>294</v>
      </c>
      <c r="I214" s="55" t="s">
        <v>295</v>
      </c>
      <c r="J214" s="56" t="s">
        <v>296</v>
      </c>
      <c r="K214" s="56" t="s">
        <v>297</v>
      </c>
      <c r="L214" s="56" t="s">
        <v>817</v>
      </c>
      <c r="M214" s="56" t="s">
        <v>745</v>
      </c>
      <c r="N214" s="56" t="s">
        <v>274</v>
      </c>
      <c r="O214" s="57">
        <v>86957.83</v>
      </c>
      <c r="P214" s="57">
        <v>0</v>
      </c>
      <c r="Q214" s="57">
        <v>371.76</v>
      </c>
      <c r="R214" s="57">
        <v>59387.3</v>
      </c>
      <c r="S214" s="58" t="s">
        <v>1527</v>
      </c>
      <c r="T214" s="57">
        <v>27942.29</v>
      </c>
      <c r="U214" s="56" t="s">
        <v>785</v>
      </c>
      <c r="V214" s="54" t="s">
        <v>1477</v>
      </c>
      <c r="W214" s="9">
        <f>IF(OR(LEFT(I214)="7",LEFT(I214,1)="8"),VALUE(RIGHT(I214,3)),VALUE(RIGHT(I214,4)))</f>
        <v>1132</v>
      </c>
    </row>
    <row r="215" spans="1:23" s="10" customFormat="1" ht="173.25" customHeight="1">
      <c r="A215" s="8">
        <v>11</v>
      </c>
      <c r="B215" s="51" t="s">
        <v>905</v>
      </c>
      <c r="C215" s="51" t="s">
        <v>116</v>
      </c>
      <c r="D215" s="51" t="s">
        <v>622</v>
      </c>
      <c r="E215" s="52">
        <v>1</v>
      </c>
      <c r="F215" s="53" t="s">
        <v>761</v>
      </c>
      <c r="G215" s="54" t="s">
        <v>582</v>
      </c>
      <c r="H215" s="54" t="s">
        <v>1032</v>
      </c>
      <c r="I215" s="55" t="s">
        <v>1033</v>
      </c>
      <c r="J215" s="56" t="s">
        <v>1034</v>
      </c>
      <c r="K215" s="56" t="s">
        <v>806</v>
      </c>
      <c r="L215" s="56" t="s">
        <v>817</v>
      </c>
      <c r="M215" s="56" t="s">
        <v>807</v>
      </c>
      <c r="N215" s="56" t="s">
        <v>274</v>
      </c>
      <c r="O215" s="57">
        <v>5651</v>
      </c>
      <c r="P215" s="57">
        <v>0</v>
      </c>
      <c r="Q215" s="57">
        <v>7</v>
      </c>
      <c r="R215" s="57">
        <v>11316</v>
      </c>
      <c r="S215" s="58" t="s">
        <v>1837</v>
      </c>
      <c r="T215" s="57">
        <v>21913510.989999998</v>
      </c>
      <c r="U215" s="56" t="s">
        <v>785</v>
      </c>
      <c r="V215" s="54" t="s">
        <v>1838</v>
      </c>
      <c r="W215" s="9">
        <f>IF(OR(LEFT(I215)="7",LEFT(I215,1)="8"),VALUE(RIGHT(I215,3)),VALUE(RIGHT(I215,4)))</f>
        <v>1467</v>
      </c>
    </row>
    <row r="216" spans="1:23" s="10" customFormat="1" ht="173.25" customHeight="1">
      <c r="A216" s="8">
        <v>11</v>
      </c>
      <c r="B216" s="51" t="s">
        <v>905</v>
      </c>
      <c r="C216" s="51" t="s">
        <v>116</v>
      </c>
      <c r="D216" s="51" t="s">
        <v>622</v>
      </c>
      <c r="E216" s="52">
        <v>1</v>
      </c>
      <c r="F216" s="53" t="s">
        <v>567</v>
      </c>
      <c r="G216" s="54" t="s">
        <v>568</v>
      </c>
      <c r="H216" s="54" t="s">
        <v>401</v>
      </c>
      <c r="I216" s="55" t="s">
        <v>944</v>
      </c>
      <c r="J216" s="56" t="s">
        <v>945</v>
      </c>
      <c r="K216" s="56" t="s">
        <v>946</v>
      </c>
      <c r="L216" s="56" t="s">
        <v>817</v>
      </c>
      <c r="M216" s="56" t="s">
        <v>929</v>
      </c>
      <c r="N216" s="56" t="s">
        <v>772</v>
      </c>
      <c r="O216" s="57">
        <v>0</v>
      </c>
      <c r="P216" s="57">
        <v>0</v>
      </c>
      <c r="Q216" s="57">
        <v>0</v>
      </c>
      <c r="R216" s="57">
        <v>0</v>
      </c>
      <c r="S216" s="58" t="s">
        <v>1363</v>
      </c>
      <c r="T216" s="57">
        <v>1322278.1299999999</v>
      </c>
      <c r="U216" s="56" t="s">
        <v>785</v>
      </c>
      <c r="V216" s="54" t="s">
        <v>1839</v>
      </c>
      <c r="W216" s="9">
        <f>IF(OR(LEFT(I216)="7",LEFT(I216,1)="8"),VALUE(RIGHT(I216,3)),VALUE(RIGHT(I216,4)))</f>
        <v>1515</v>
      </c>
    </row>
    <row r="217" spans="1:23" s="10" customFormat="1" ht="173.25" customHeight="1">
      <c r="A217" s="8">
        <v>11</v>
      </c>
      <c r="B217" s="51" t="s">
        <v>905</v>
      </c>
      <c r="C217" s="51" t="s">
        <v>116</v>
      </c>
      <c r="D217" s="51" t="s">
        <v>622</v>
      </c>
      <c r="E217" s="52">
        <v>1</v>
      </c>
      <c r="F217" s="53" t="s">
        <v>567</v>
      </c>
      <c r="G217" s="54" t="s">
        <v>568</v>
      </c>
      <c r="H217" s="54" t="s">
        <v>710</v>
      </c>
      <c r="I217" s="55" t="s">
        <v>1105</v>
      </c>
      <c r="J217" s="56" t="s">
        <v>1106</v>
      </c>
      <c r="K217" s="56" t="s">
        <v>1107</v>
      </c>
      <c r="L217" s="56" t="s">
        <v>817</v>
      </c>
      <c r="M217" s="56" t="s">
        <v>463</v>
      </c>
      <c r="N217" s="56" t="s">
        <v>772</v>
      </c>
      <c r="O217" s="57">
        <v>0</v>
      </c>
      <c r="P217" s="57">
        <v>0</v>
      </c>
      <c r="Q217" s="57">
        <v>0</v>
      </c>
      <c r="R217" s="57">
        <v>0</v>
      </c>
      <c r="S217" s="58" t="s">
        <v>1316</v>
      </c>
      <c r="T217" s="57">
        <v>0</v>
      </c>
      <c r="U217" s="56" t="s">
        <v>785</v>
      </c>
      <c r="V217" s="54" t="s">
        <v>1840</v>
      </c>
      <c r="W217" s="9">
        <f>IF(OR(LEFT(I217)="7",LEFT(I217,1)="8"),VALUE(RIGHT(I217,3)),VALUE(RIGHT(I217,4)))</f>
        <v>1525</v>
      </c>
    </row>
    <row r="218" spans="1:23" s="10" customFormat="1" ht="173.25" customHeight="1">
      <c r="A218" s="8">
        <v>11</v>
      </c>
      <c r="B218" s="51" t="s">
        <v>905</v>
      </c>
      <c r="C218" s="51" t="s">
        <v>116</v>
      </c>
      <c r="D218" s="51" t="s">
        <v>622</v>
      </c>
      <c r="E218" s="52">
        <v>1</v>
      </c>
      <c r="F218" s="53" t="s">
        <v>567</v>
      </c>
      <c r="G218" s="54" t="s">
        <v>568</v>
      </c>
      <c r="H218" s="54" t="s">
        <v>83</v>
      </c>
      <c r="I218" s="55" t="s">
        <v>1108</v>
      </c>
      <c r="J218" s="56" t="s">
        <v>1109</v>
      </c>
      <c r="K218" s="56" t="s">
        <v>1110</v>
      </c>
      <c r="L218" s="56" t="s">
        <v>817</v>
      </c>
      <c r="M218" s="56" t="s">
        <v>463</v>
      </c>
      <c r="N218" s="56" t="s">
        <v>772</v>
      </c>
      <c r="O218" s="57">
        <v>688070.67</v>
      </c>
      <c r="P218" s="57">
        <v>0</v>
      </c>
      <c r="Q218" s="57">
        <v>4178.1400000000003</v>
      </c>
      <c r="R218" s="57">
        <v>692248.81</v>
      </c>
      <c r="S218" s="58" t="s">
        <v>1478</v>
      </c>
      <c r="T218" s="57">
        <v>0</v>
      </c>
      <c r="U218" s="56" t="s">
        <v>785</v>
      </c>
      <c r="V218" s="54" t="s">
        <v>1841</v>
      </c>
      <c r="W218" s="9">
        <f>IF(OR(LEFT(I218)="7",LEFT(I218,1)="8"),VALUE(RIGHT(I218,3)),VALUE(RIGHT(I218,4)))</f>
        <v>1526</v>
      </c>
    </row>
    <row r="219" spans="1:23" s="10" customFormat="1" ht="302.25" customHeight="1">
      <c r="A219" s="8">
        <v>11</v>
      </c>
      <c r="B219" s="51" t="s">
        <v>905</v>
      </c>
      <c r="C219" s="51" t="s">
        <v>116</v>
      </c>
      <c r="D219" s="51" t="s">
        <v>622</v>
      </c>
      <c r="E219" s="52">
        <v>1</v>
      </c>
      <c r="F219" s="53" t="s">
        <v>567</v>
      </c>
      <c r="G219" s="54" t="s">
        <v>568</v>
      </c>
      <c r="H219" s="54" t="s">
        <v>734</v>
      </c>
      <c r="I219" s="55" t="s">
        <v>1111</v>
      </c>
      <c r="J219" s="56" t="s">
        <v>1112</v>
      </c>
      <c r="K219" s="56" t="s">
        <v>1113</v>
      </c>
      <c r="L219" s="56" t="s">
        <v>817</v>
      </c>
      <c r="M219" s="56" t="s">
        <v>745</v>
      </c>
      <c r="N219" s="56" t="s">
        <v>772</v>
      </c>
      <c r="O219" s="57">
        <v>0</v>
      </c>
      <c r="P219" s="57">
        <v>0</v>
      </c>
      <c r="Q219" s="57">
        <v>0</v>
      </c>
      <c r="R219" s="57">
        <v>0</v>
      </c>
      <c r="S219" s="58" t="s">
        <v>1363</v>
      </c>
      <c r="T219" s="57">
        <v>0</v>
      </c>
      <c r="U219" s="56" t="s">
        <v>785</v>
      </c>
      <c r="V219" s="54" t="s">
        <v>1842</v>
      </c>
      <c r="W219" s="9">
        <f>IF(OR(LEFT(I219)="7",LEFT(I219,1)="8"),VALUE(RIGHT(I219,3)),VALUE(RIGHT(I219,4)))</f>
        <v>1527</v>
      </c>
    </row>
    <row r="220" spans="1:23" s="10" customFormat="1" ht="294" customHeight="1">
      <c r="A220" s="8">
        <v>11</v>
      </c>
      <c r="B220" s="51" t="s">
        <v>905</v>
      </c>
      <c r="C220" s="51" t="s">
        <v>116</v>
      </c>
      <c r="D220" s="51" t="s">
        <v>622</v>
      </c>
      <c r="E220" s="52">
        <v>1</v>
      </c>
      <c r="F220" s="53" t="s">
        <v>567</v>
      </c>
      <c r="G220" s="54" t="s">
        <v>568</v>
      </c>
      <c r="H220" s="54" t="s">
        <v>66</v>
      </c>
      <c r="I220" s="55" t="s">
        <v>1114</v>
      </c>
      <c r="J220" s="56" t="s">
        <v>1115</v>
      </c>
      <c r="K220" s="56" t="s">
        <v>1116</v>
      </c>
      <c r="L220" s="56" t="s">
        <v>817</v>
      </c>
      <c r="M220" s="56" t="s">
        <v>463</v>
      </c>
      <c r="N220" s="56" t="s">
        <v>772</v>
      </c>
      <c r="O220" s="57">
        <v>5800</v>
      </c>
      <c r="P220" s="57">
        <v>0</v>
      </c>
      <c r="Q220" s="57">
        <v>0</v>
      </c>
      <c r="R220" s="57">
        <v>0</v>
      </c>
      <c r="S220" s="58" t="s">
        <v>1479</v>
      </c>
      <c r="T220" s="57">
        <v>5800</v>
      </c>
      <c r="U220" s="56" t="s">
        <v>785</v>
      </c>
      <c r="V220" s="54" t="s">
        <v>1843</v>
      </c>
      <c r="W220" s="9">
        <f>IF(OR(LEFT(I220)="7",LEFT(I220,1)="8"),VALUE(RIGHT(I220,3)),VALUE(RIGHT(I220,4)))</f>
        <v>1528</v>
      </c>
    </row>
    <row r="221" spans="1:23" s="10" customFormat="1" ht="312.75" customHeight="1">
      <c r="A221" s="8">
        <v>11</v>
      </c>
      <c r="B221" s="51" t="s">
        <v>905</v>
      </c>
      <c r="C221" s="51" t="s">
        <v>116</v>
      </c>
      <c r="D221" s="51" t="s">
        <v>622</v>
      </c>
      <c r="E221" s="52">
        <v>1</v>
      </c>
      <c r="F221" s="53" t="s">
        <v>567</v>
      </c>
      <c r="G221" s="54" t="s">
        <v>568</v>
      </c>
      <c r="H221" s="54" t="s">
        <v>803</v>
      </c>
      <c r="I221" s="55" t="s">
        <v>1125</v>
      </c>
      <c r="J221" s="56" t="s">
        <v>1130</v>
      </c>
      <c r="K221" s="56" t="s">
        <v>1131</v>
      </c>
      <c r="L221" s="56" t="s">
        <v>817</v>
      </c>
      <c r="M221" s="56" t="s">
        <v>929</v>
      </c>
      <c r="N221" s="56" t="s">
        <v>772</v>
      </c>
      <c r="O221" s="57">
        <v>0</v>
      </c>
      <c r="P221" s="57">
        <v>0</v>
      </c>
      <c r="Q221" s="57">
        <v>0</v>
      </c>
      <c r="R221" s="57">
        <v>0</v>
      </c>
      <c r="S221" s="58" t="s">
        <v>1362</v>
      </c>
      <c r="T221" s="57">
        <v>0</v>
      </c>
      <c r="U221" s="56" t="s">
        <v>785</v>
      </c>
      <c r="V221" s="54" t="s">
        <v>1844</v>
      </c>
      <c r="W221" s="9">
        <f>IF(OR(LEFT(I221)="7",LEFT(I221,1)="8"),VALUE(RIGHT(I221,3)),VALUE(RIGHT(I221,4)))</f>
        <v>1529</v>
      </c>
    </row>
    <row r="222" spans="1:23" s="10" customFormat="1" ht="173.25" customHeight="1">
      <c r="A222" s="8">
        <v>11</v>
      </c>
      <c r="B222" s="51" t="s">
        <v>905</v>
      </c>
      <c r="C222" s="51" t="s">
        <v>116</v>
      </c>
      <c r="D222" s="51" t="s">
        <v>622</v>
      </c>
      <c r="E222" s="52">
        <v>1</v>
      </c>
      <c r="F222" s="53" t="s">
        <v>567</v>
      </c>
      <c r="G222" s="54" t="s">
        <v>568</v>
      </c>
      <c r="H222" s="54" t="s">
        <v>82</v>
      </c>
      <c r="I222" s="55" t="s">
        <v>1126</v>
      </c>
      <c r="J222" s="56" t="s">
        <v>1127</v>
      </c>
      <c r="K222" s="56" t="s">
        <v>1128</v>
      </c>
      <c r="L222" s="56" t="s">
        <v>817</v>
      </c>
      <c r="M222" s="56" t="s">
        <v>745</v>
      </c>
      <c r="N222" s="56" t="s">
        <v>777</v>
      </c>
      <c r="O222" s="57">
        <v>0</v>
      </c>
      <c r="P222" s="57">
        <v>0</v>
      </c>
      <c r="Q222" s="57">
        <v>0</v>
      </c>
      <c r="R222" s="57">
        <v>0</v>
      </c>
      <c r="S222" s="58" t="s">
        <v>1315</v>
      </c>
      <c r="T222" s="57">
        <v>0</v>
      </c>
      <c r="U222" s="56" t="s">
        <v>785</v>
      </c>
      <c r="V222" s="54" t="s">
        <v>1845</v>
      </c>
      <c r="W222" s="9">
        <f>IF(OR(LEFT(I222)="7",LEFT(I222,1)="8"),VALUE(RIGHT(I222,3)),VALUE(RIGHT(I222,4)))</f>
        <v>1532</v>
      </c>
    </row>
    <row r="223" spans="1:23" s="10" customFormat="1" ht="288.75" customHeight="1">
      <c r="A223" s="8">
        <v>11</v>
      </c>
      <c r="B223" s="51" t="s">
        <v>905</v>
      </c>
      <c r="C223" s="51" t="s">
        <v>116</v>
      </c>
      <c r="D223" s="51" t="s">
        <v>622</v>
      </c>
      <c r="E223" s="52">
        <v>1</v>
      </c>
      <c r="F223" s="53" t="s">
        <v>567</v>
      </c>
      <c r="G223" s="54" t="s">
        <v>568</v>
      </c>
      <c r="H223" s="54" t="s">
        <v>324</v>
      </c>
      <c r="I223" s="55" t="s">
        <v>1132</v>
      </c>
      <c r="J223" s="56" t="s">
        <v>1115</v>
      </c>
      <c r="K223" s="56" t="s">
        <v>1133</v>
      </c>
      <c r="L223" s="56" t="s">
        <v>817</v>
      </c>
      <c r="M223" s="56" t="s">
        <v>929</v>
      </c>
      <c r="N223" s="56" t="s">
        <v>772</v>
      </c>
      <c r="O223" s="57">
        <v>0</v>
      </c>
      <c r="P223" s="57">
        <v>0</v>
      </c>
      <c r="Q223" s="57">
        <v>0</v>
      </c>
      <c r="R223" s="57">
        <v>0</v>
      </c>
      <c r="S223" s="58" t="s">
        <v>1623</v>
      </c>
      <c r="T223" s="57">
        <v>0</v>
      </c>
      <c r="U223" s="56" t="s">
        <v>785</v>
      </c>
      <c r="V223" s="54" t="s">
        <v>1846</v>
      </c>
      <c r="W223" s="9">
        <f>IF(OR(LEFT(I223)="7",LEFT(I223,1)="8"),VALUE(RIGHT(I223,3)),VALUE(RIGHT(I223,4)))</f>
        <v>1539</v>
      </c>
    </row>
    <row r="224" spans="1:23" s="10" customFormat="1" ht="312.75" customHeight="1">
      <c r="A224" s="8">
        <v>11</v>
      </c>
      <c r="B224" s="51" t="s">
        <v>905</v>
      </c>
      <c r="C224" s="51" t="s">
        <v>116</v>
      </c>
      <c r="D224" s="51" t="s">
        <v>622</v>
      </c>
      <c r="E224" s="52">
        <v>1</v>
      </c>
      <c r="F224" s="53" t="s">
        <v>567</v>
      </c>
      <c r="G224" s="54" t="s">
        <v>568</v>
      </c>
      <c r="H224" s="54" t="s">
        <v>1134</v>
      </c>
      <c r="I224" s="55" t="s">
        <v>1135</v>
      </c>
      <c r="J224" s="56" t="s">
        <v>1136</v>
      </c>
      <c r="K224" s="56" t="s">
        <v>1137</v>
      </c>
      <c r="L224" s="56" t="s">
        <v>817</v>
      </c>
      <c r="M224" s="56" t="s">
        <v>743</v>
      </c>
      <c r="N224" s="56" t="s">
        <v>772</v>
      </c>
      <c r="O224" s="57">
        <v>179219490.36000001</v>
      </c>
      <c r="P224" s="57">
        <v>844938674.27999997</v>
      </c>
      <c r="Q224" s="57">
        <v>5356206.9400000004</v>
      </c>
      <c r="R224" s="57">
        <v>918265097.77999997</v>
      </c>
      <c r="S224" s="58" t="s">
        <v>1364</v>
      </c>
      <c r="T224" s="57">
        <v>111249273.8</v>
      </c>
      <c r="U224" s="56" t="s">
        <v>785</v>
      </c>
      <c r="V224" s="54" t="s">
        <v>1847</v>
      </c>
      <c r="W224" s="9">
        <f>IF(OR(LEFT(I224)="7",LEFT(I224,1)="8"),VALUE(RIGHT(I224,3)),VALUE(RIGHT(I224,4)))</f>
        <v>1540</v>
      </c>
    </row>
    <row r="225" spans="1:23" s="29" customFormat="1" ht="20.25" customHeight="1" outlineLevel="2">
      <c r="A225" s="27"/>
      <c r="B225" s="66" t="s">
        <v>335</v>
      </c>
      <c r="C225" s="67"/>
      <c r="D225" s="67"/>
      <c r="E225" s="46">
        <f>SUBTOTAL(9,E226:E229)</f>
        <v>4</v>
      </c>
      <c r="F225" s="47"/>
      <c r="G225" s="47"/>
      <c r="H225" s="47"/>
      <c r="I225" s="48"/>
      <c r="J225" s="47"/>
      <c r="K225" s="47"/>
      <c r="L225" s="47"/>
      <c r="M225" s="47"/>
      <c r="N225" s="47"/>
      <c r="O225" s="49"/>
      <c r="P225" s="49"/>
      <c r="Q225" s="49"/>
      <c r="R225" s="49"/>
      <c r="S225" s="47"/>
      <c r="T225" s="49"/>
      <c r="U225" s="47"/>
      <c r="V225" s="50"/>
      <c r="W225" s="28"/>
    </row>
    <row r="226" spans="1:23" s="10" customFormat="1" ht="173.25" customHeight="1">
      <c r="A226" s="8">
        <v>11</v>
      </c>
      <c r="B226" s="51" t="s">
        <v>905</v>
      </c>
      <c r="C226" s="51" t="s">
        <v>116</v>
      </c>
      <c r="D226" s="51" t="s">
        <v>917</v>
      </c>
      <c r="E226" s="52">
        <v>1</v>
      </c>
      <c r="F226" s="53">
        <v>700</v>
      </c>
      <c r="G226" s="54" t="s">
        <v>778</v>
      </c>
      <c r="H226" s="54" t="s">
        <v>299</v>
      </c>
      <c r="I226" s="55">
        <v>20041170001377</v>
      </c>
      <c r="J226" s="56" t="s">
        <v>1011</v>
      </c>
      <c r="K226" s="56" t="s">
        <v>747</v>
      </c>
      <c r="L226" s="56" t="s">
        <v>817</v>
      </c>
      <c r="M226" s="56" t="s">
        <v>745</v>
      </c>
      <c r="N226" s="56" t="s">
        <v>777</v>
      </c>
      <c r="O226" s="57">
        <v>48248877.909999996</v>
      </c>
      <c r="P226" s="57">
        <v>0</v>
      </c>
      <c r="Q226" s="57">
        <v>463285.35</v>
      </c>
      <c r="R226" s="57">
        <v>108425.29</v>
      </c>
      <c r="S226" s="58" t="s">
        <v>1480</v>
      </c>
      <c r="T226" s="57">
        <v>48248877.909999996</v>
      </c>
      <c r="U226" s="56" t="s">
        <v>785</v>
      </c>
      <c r="V226" s="54" t="s">
        <v>1317</v>
      </c>
      <c r="W226" s="9">
        <f>IF(OR(LEFT(I226)="7",LEFT(I226,1)="8"),VALUE(RIGHT(I226,3)),VALUE(RIGHT(I226,4)))</f>
        <v>1377</v>
      </c>
    </row>
    <row r="227" spans="1:23" s="10" customFormat="1" ht="137.25" customHeight="1">
      <c r="A227" s="8">
        <v>11</v>
      </c>
      <c r="B227" s="51" t="s">
        <v>905</v>
      </c>
      <c r="C227" s="51" t="s">
        <v>116</v>
      </c>
      <c r="D227" s="51" t="s">
        <v>917</v>
      </c>
      <c r="E227" s="52">
        <v>1</v>
      </c>
      <c r="F227" s="53" t="s">
        <v>670</v>
      </c>
      <c r="G227" s="54" t="s">
        <v>293</v>
      </c>
      <c r="H227" s="54" t="s">
        <v>135</v>
      </c>
      <c r="I227" s="55" t="s">
        <v>136</v>
      </c>
      <c r="J227" s="56" t="s">
        <v>137</v>
      </c>
      <c r="K227" s="56" t="s">
        <v>868</v>
      </c>
      <c r="L227" s="56" t="s">
        <v>817</v>
      </c>
      <c r="M227" s="56" t="s">
        <v>745</v>
      </c>
      <c r="N227" s="56" t="s">
        <v>274</v>
      </c>
      <c r="O227" s="57">
        <v>0</v>
      </c>
      <c r="P227" s="57">
        <v>0</v>
      </c>
      <c r="Q227" s="57">
        <v>0</v>
      </c>
      <c r="R227" s="57">
        <v>0</v>
      </c>
      <c r="S227" s="58" t="s">
        <v>1318</v>
      </c>
      <c r="T227" s="57">
        <v>0</v>
      </c>
      <c r="U227" s="56" t="s">
        <v>785</v>
      </c>
      <c r="V227" s="54" t="s">
        <v>1207</v>
      </c>
      <c r="W227" s="9">
        <f>IF(OR(LEFT(I227)="7",LEFT(I227,1)="8"),VALUE(RIGHT(I227,3)),VALUE(RIGHT(I227,4)))</f>
        <v>339</v>
      </c>
    </row>
    <row r="228" spans="1:23" s="10" customFormat="1" ht="143.25" customHeight="1">
      <c r="A228" s="8">
        <v>11</v>
      </c>
      <c r="B228" s="51" t="s">
        <v>905</v>
      </c>
      <c r="C228" s="51" t="s">
        <v>116</v>
      </c>
      <c r="D228" s="51" t="s">
        <v>917</v>
      </c>
      <c r="E228" s="52">
        <v>1</v>
      </c>
      <c r="F228" s="53" t="s">
        <v>670</v>
      </c>
      <c r="G228" s="54" t="s">
        <v>293</v>
      </c>
      <c r="H228" s="54" t="s">
        <v>76</v>
      </c>
      <c r="I228" s="55" t="s">
        <v>77</v>
      </c>
      <c r="J228" s="56" t="s">
        <v>608</v>
      </c>
      <c r="K228" s="56" t="s">
        <v>134</v>
      </c>
      <c r="L228" s="56" t="s">
        <v>817</v>
      </c>
      <c r="M228" s="56" t="s">
        <v>745</v>
      </c>
      <c r="N228" s="56" t="s">
        <v>274</v>
      </c>
      <c r="O228" s="57">
        <v>0</v>
      </c>
      <c r="P228" s="57">
        <v>0</v>
      </c>
      <c r="Q228" s="57">
        <v>0</v>
      </c>
      <c r="R228" s="57">
        <v>0</v>
      </c>
      <c r="S228" s="58" t="s">
        <v>1319</v>
      </c>
      <c r="T228" s="57">
        <v>0</v>
      </c>
      <c r="U228" s="56" t="s">
        <v>785</v>
      </c>
      <c r="V228" s="54" t="s">
        <v>1206</v>
      </c>
      <c r="W228" s="9">
        <f>IF(OR(LEFT(I228)="7",LEFT(I228,1)="8"),VALUE(RIGHT(I228,3)),VALUE(RIGHT(I228,4)))</f>
        <v>1072</v>
      </c>
    </row>
    <row r="229" spans="1:23" s="10" customFormat="1" ht="124.5" customHeight="1">
      <c r="A229" s="8">
        <v>11</v>
      </c>
      <c r="B229" s="51" t="s">
        <v>905</v>
      </c>
      <c r="C229" s="51" t="s">
        <v>116</v>
      </c>
      <c r="D229" s="51" t="s">
        <v>917</v>
      </c>
      <c r="E229" s="52">
        <v>1</v>
      </c>
      <c r="F229" s="53" t="s">
        <v>670</v>
      </c>
      <c r="G229" s="54" t="s">
        <v>293</v>
      </c>
      <c r="H229" s="54" t="s">
        <v>748</v>
      </c>
      <c r="I229" s="55" t="s">
        <v>749</v>
      </c>
      <c r="J229" s="56" t="s">
        <v>750</v>
      </c>
      <c r="K229" s="56" t="s">
        <v>75</v>
      </c>
      <c r="L229" s="56" t="s">
        <v>817</v>
      </c>
      <c r="M229" s="56" t="s">
        <v>745</v>
      </c>
      <c r="N229" s="56" t="s">
        <v>274</v>
      </c>
      <c r="O229" s="57">
        <v>20231.53</v>
      </c>
      <c r="P229" s="57">
        <v>0</v>
      </c>
      <c r="Q229" s="57">
        <v>140.79</v>
      </c>
      <c r="R229" s="57">
        <v>4640.04</v>
      </c>
      <c r="S229" s="58" t="s">
        <v>1320</v>
      </c>
      <c r="T229" s="57">
        <v>15732.28</v>
      </c>
      <c r="U229" s="56" t="s">
        <v>785</v>
      </c>
      <c r="V229" s="54" t="s">
        <v>1481</v>
      </c>
      <c r="W229" s="9">
        <f>IF(OR(LEFT(I229)="7",LEFT(I229,1)="8"),VALUE(RIGHT(I229,3)),VALUE(RIGHT(I229,4)))</f>
        <v>1328</v>
      </c>
    </row>
    <row r="230" spans="1:23" s="26" customFormat="1" ht="20.25" customHeight="1" outlineLevel="1">
      <c r="A230" s="24"/>
      <c r="B230" s="68" t="s">
        <v>334</v>
      </c>
      <c r="C230" s="69"/>
      <c r="D230" s="69"/>
      <c r="E230" s="41">
        <f>SUBTOTAL(9,E232:E234)</f>
        <v>3</v>
      </c>
      <c r="F230" s="42"/>
      <c r="G230" s="42"/>
      <c r="H230" s="42"/>
      <c r="I230" s="43"/>
      <c r="J230" s="42"/>
      <c r="K230" s="42"/>
      <c r="L230" s="42"/>
      <c r="M230" s="42"/>
      <c r="N230" s="42"/>
      <c r="O230" s="44"/>
      <c r="P230" s="44"/>
      <c r="Q230" s="44"/>
      <c r="R230" s="44"/>
      <c r="S230" s="42"/>
      <c r="T230" s="44"/>
      <c r="U230" s="42"/>
      <c r="V230" s="45"/>
      <c r="W230" s="25"/>
    </row>
    <row r="231" spans="1:23" s="29" customFormat="1" ht="20.25" customHeight="1" outlineLevel="2">
      <c r="A231" s="27"/>
      <c r="B231" s="66" t="s">
        <v>332</v>
      </c>
      <c r="C231" s="67"/>
      <c r="D231" s="67"/>
      <c r="E231" s="46">
        <f>SUBTOTAL(9,E232:E234)</f>
        <v>3</v>
      </c>
      <c r="F231" s="47"/>
      <c r="G231" s="47"/>
      <c r="H231" s="47"/>
      <c r="I231" s="48"/>
      <c r="J231" s="47"/>
      <c r="K231" s="47"/>
      <c r="L231" s="47"/>
      <c r="M231" s="47"/>
      <c r="N231" s="47"/>
      <c r="O231" s="49"/>
      <c r="P231" s="49"/>
      <c r="Q231" s="49"/>
      <c r="R231" s="49"/>
      <c r="S231" s="47"/>
      <c r="T231" s="49"/>
      <c r="U231" s="47"/>
      <c r="V231" s="50"/>
      <c r="W231" s="28"/>
    </row>
    <row r="232" spans="1:23" s="10" customFormat="1" ht="173.25" customHeight="1">
      <c r="A232" s="8">
        <v>11</v>
      </c>
      <c r="B232" s="51" t="s">
        <v>905</v>
      </c>
      <c r="C232" s="51" t="s">
        <v>74</v>
      </c>
      <c r="D232" s="51" t="s">
        <v>230</v>
      </c>
      <c r="E232" s="52">
        <v>1</v>
      </c>
      <c r="F232" s="53">
        <v>711</v>
      </c>
      <c r="G232" s="54" t="s">
        <v>927</v>
      </c>
      <c r="H232" s="54" t="s">
        <v>778</v>
      </c>
      <c r="I232" s="55">
        <v>20101171101533</v>
      </c>
      <c r="J232" s="56" t="s">
        <v>1397</v>
      </c>
      <c r="K232" s="56" t="s">
        <v>1117</v>
      </c>
      <c r="L232" s="56" t="s">
        <v>817</v>
      </c>
      <c r="M232" s="56" t="s">
        <v>745</v>
      </c>
      <c r="N232" s="56" t="s">
        <v>916</v>
      </c>
      <c r="O232" s="57">
        <v>31468012.719999999</v>
      </c>
      <c r="P232" s="57">
        <v>0</v>
      </c>
      <c r="Q232" s="57">
        <v>545278.6</v>
      </c>
      <c r="R232" s="57">
        <v>162400</v>
      </c>
      <c r="S232" s="58" t="s">
        <v>1848</v>
      </c>
      <c r="T232" s="57">
        <v>31850891.32</v>
      </c>
      <c r="U232" s="56" t="s">
        <v>785</v>
      </c>
      <c r="V232" s="54" t="s">
        <v>1849</v>
      </c>
      <c r="W232" s="9">
        <f>IF(OR(LEFT(I232)="7",LEFT(I232,1)="8"),VALUE(RIGHT(I232,3)),VALUE(RIGHT(I232,4)))</f>
        <v>1533</v>
      </c>
    </row>
    <row r="233" spans="1:23" s="10" customFormat="1" ht="173.25" customHeight="1">
      <c r="A233" s="8">
        <v>11</v>
      </c>
      <c r="B233" s="51" t="s">
        <v>905</v>
      </c>
      <c r="C233" s="51" t="s">
        <v>74</v>
      </c>
      <c r="D233" s="51" t="s">
        <v>230</v>
      </c>
      <c r="E233" s="52">
        <v>1</v>
      </c>
      <c r="F233" s="53" t="s">
        <v>761</v>
      </c>
      <c r="G233" s="54" t="s">
        <v>582</v>
      </c>
      <c r="H233" s="54" t="s">
        <v>582</v>
      </c>
      <c r="I233" s="55" t="s">
        <v>138</v>
      </c>
      <c r="J233" s="56" t="s">
        <v>139</v>
      </c>
      <c r="K233" s="56" t="s">
        <v>869</v>
      </c>
      <c r="L233" s="56" t="s">
        <v>272</v>
      </c>
      <c r="M233" s="56" t="s">
        <v>273</v>
      </c>
      <c r="N233" s="56" t="s">
        <v>274</v>
      </c>
      <c r="O233" s="57">
        <v>16878533</v>
      </c>
      <c r="P233" s="57">
        <v>10476299</v>
      </c>
      <c r="Q233" s="57">
        <v>244761</v>
      </c>
      <c r="R233" s="57">
        <v>18587232</v>
      </c>
      <c r="S233" s="58" t="s">
        <v>1850</v>
      </c>
      <c r="T233" s="57">
        <v>9012361</v>
      </c>
      <c r="U233" s="56" t="s">
        <v>275</v>
      </c>
      <c r="V233" s="54" t="s">
        <v>1851</v>
      </c>
      <c r="W233" s="9">
        <f>IF(OR(LEFT(I233)="7",LEFT(I233,1)="8"),VALUE(RIGHT(I233,3)),VALUE(RIGHT(I233,4)))</f>
        <v>76</v>
      </c>
    </row>
    <row r="234" spans="1:23" s="10" customFormat="1" ht="219.75" customHeight="1">
      <c r="A234" s="8">
        <v>11</v>
      </c>
      <c r="B234" s="51" t="s">
        <v>905</v>
      </c>
      <c r="C234" s="51" t="s">
        <v>74</v>
      </c>
      <c r="D234" s="51" t="s">
        <v>230</v>
      </c>
      <c r="E234" s="52">
        <v>1</v>
      </c>
      <c r="F234" s="53" t="s">
        <v>761</v>
      </c>
      <c r="G234" s="54" t="s">
        <v>582</v>
      </c>
      <c r="H234" s="54" t="s">
        <v>582</v>
      </c>
      <c r="I234" s="55" t="s">
        <v>144</v>
      </c>
      <c r="J234" s="56" t="s">
        <v>145</v>
      </c>
      <c r="K234" s="56" t="s">
        <v>870</v>
      </c>
      <c r="L234" s="56" t="s">
        <v>817</v>
      </c>
      <c r="M234" s="56" t="s">
        <v>745</v>
      </c>
      <c r="N234" s="56" t="s">
        <v>274</v>
      </c>
      <c r="O234" s="57">
        <v>599064111.47000003</v>
      </c>
      <c r="P234" s="57">
        <v>114881076.34999999</v>
      </c>
      <c r="Q234" s="57">
        <v>6790341.9800000004</v>
      </c>
      <c r="R234" s="57">
        <v>357578457.10000002</v>
      </c>
      <c r="S234" s="58" t="s">
        <v>1852</v>
      </c>
      <c r="T234" s="57">
        <v>582836941.22000003</v>
      </c>
      <c r="U234" s="56" t="s">
        <v>785</v>
      </c>
      <c r="V234" s="54" t="s">
        <v>1853</v>
      </c>
      <c r="W234" s="9">
        <f>IF(OR(LEFT(I234)="7",LEFT(I234,1)="8"),VALUE(RIGHT(I234,3)),VALUE(RIGHT(I234,4)))</f>
        <v>92</v>
      </c>
    </row>
    <row r="235" spans="1:23" s="29" customFormat="1" ht="20.25" customHeight="1" outlineLevel="2">
      <c r="A235" s="27"/>
      <c r="B235" s="66" t="s">
        <v>335</v>
      </c>
      <c r="C235" s="67"/>
      <c r="D235" s="67"/>
      <c r="E235" s="46">
        <f>SUBTOTAL(9,E236)</f>
        <v>1</v>
      </c>
      <c r="F235" s="47"/>
      <c r="G235" s="47"/>
      <c r="H235" s="47"/>
      <c r="I235" s="48"/>
      <c r="J235" s="47"/>
      <c r="K235" s="47"/>
      <c r="L235" s="47"/>
      <c r="M235" s="47"/>
      <c r="N235" s="47"/>
      <c r="O235" s="49"/>
      <c r="P235" s="49"/>
      <c r="Q235" s="49"/>
      <c r="R235" s="49"/>
      <c r="S235" s="47"/>
      <c r="T235" s="49"/>
      <c r="U235" s="47"/>
      <c r="V235" s="50"/>
      <c r="W235" s="28"/>
    </row>
    <row r="236" spans="1:23" s="10" customFormat="1" ht="173.25" customHeight="1">
      <c r="A236" s="8">
        <v>11</v>
      </c>
      <c r="B236" s="51" t="s">
        <v>905</v>
      </c>
      <c r="C236" s="51" t="s">
        <v>74</v>
      </c>
      <c r="D236" s="51" t="s">
        <v>917</v>
      </c>
      <c r="E236" s="52">
        <v>1</v>
      </c>
      <c r="F236" s="53" t="s">
        <v>761</v>
      </c>
      <c r="G236" s="54" t="s">
        <v>582</v>
      </c>
      <c r="H236" s="54" t="s">
        <v>146</v>
      </c>
      <c r="I236" s="55">
        <v>700011200227</v>
      </c>
      <c r="J236" s="56" t="s">
        <v>147</v>
      </c>
      <c r="K236" s="56" t="s">
        <v>148</v>
      </c>
      <c r="L236" s="56" t="s">
        <v>817</v>
      </c>
      <c r="M236" s="56" t="s">
        <v>490</v>
      </c>
      <c r="N236" s="56" t="s">
        <v>274</v>
      </c>
      <c r="O236" s="57">
        <v>0</v>
      </c>
      <c r="P236" s="57">
        <v>0</v>
      </c>
      <c r="Q236" s="57">
        <v>0</v>
      </c>
      <c r="R236" s="57">
        <v>0</v>
      </c>
      <c r="S236" s="58" t="s">
        <v>1365</v>
      </c>
      <c r="T236" s="57">
        <v>0</v>
      </c>
      <c r="U236" s="56" t="s">
        <v>785</v>
      </c>
      <c r="V236" s="54" t="s">
        <v>1482</v>
      </c>
      <c r="W236" s="9">
        <f>IF(OR(LEFT(I236)="7",LEFT(I236,1)="8"),VALUE(RIGHT(I236,3)),VALUE(RIGHT(I236,4)))</f>
        <v>227</v>
      </c>
    </row>
    <row r="237" spans="1:23" s="26" customFormat="1" ht="20.25" customHeight="1" outlineLevel="1">
      <c r="A237" s="24"/>
      <c r="B237" s="68" t="s">
        <v>336</v>
      </c>
      <c r="C237" s="69"/>
      <c r="D237" s="69"/>
      <c r="E237" s="41">
        <f>SUBTOTAL(9,E238:E241)</f>
        <v>3</v>
      </c>
      <c r="F237" s="42"/>
      <c r="G237" s="42"/>
      <c r="H237" s="42"/>
      <c r="I237" s="43"/>
      <c r="J237" s="42"/>
      <c r="K237" s="42"/>
      <c r="L237" s="42"/>
      <c r="M237" s="42"/>
      <c r="N237" s="42"/>
      <c r="O237" s="44"/>
      <c r="P237" s="44"/>
      <c r="Q237" s="44"/>
      <c r="R237" s="44"/>
      <c r="S237" s="42"/>
      <c r="T237" s="44"/>
      <c r="U237" s="42"/>
      <c r="V237" s="45"/>
      <c r="W237" s="25"/>
    </row>
    <row r="238" spans="1:23" s="29" customFormat="1" ht="20.25" customHeight="1" outlineLevel="2">
      <c r="A238" s="27"/>
      <c r="B238" s="66" t="s">
        <v>332</v>
      </c>
      <c r="C238" s="67"/>
      <c r="D238" s="67"/>
      <c r="E238" s="46">
        <f>SUBTOTAL(9,E239:E241)</f>
        <v>3</v>
      </c>
      <c r="F238" s="47"/>
      <c r="G238" s="47"/>
      <c r="H238" s="47"/>
      <c r="I238" s="48"/>
      <c r="J238" s="47"/>
      <c r="K238" s="47"/>
      <c r="L238" s="47"/>
      <c r="M238" s="47"/>
      <c r="N238" s="47"/>
      <c r="O238" s="49"/>
      <c r="P238" s="49"/>
      <c r="Q238" s="49"/>
      <c r="R238" s="49"/>
      <c r="S238" s="47"/>
      <c r="T238" s="49"/>
      <c r="U238" s="47"/>
      <c r="V238" s="50"/>
      <c r="W238" s="28"/>
    </row>
    <row r="239" spans="1:23" s="10" customFormat="1" ht="173.25" customHeight="1">
      <c r="A239" s="8">
        <v>11</v>
      </c>
      <c r="B239" s="51" t="s">
        <v>905</v>
      </c>
      <c r="C239" s="51" t="s">
        <v>187</v>
      </c>
      <c r="D239" s="51" t="s">
        <v>230</v>
      </c>
      <c r="E239" s="52">
        <v>1</v>
      </c>
      <c r="F239" s="53">
        <v>311</v>
      </c>
      <c r="G239" s="54" t="s">
        <v>149</v>
      </c>
      <c r="H239" s="54" t="s">
        <v>149</v>
      </c>
      <c r="I239" s="55">
        <v>20001170001117</v>
      </c>
      <c r="J239" s="56" t="s">
        <v>150</v>
      </c>
      <c r="K239" s="56" t="s">
        <v>966</v>
      </c>
      <c r="L239" s="56" t="s">
        <v>624</v>
      </c>
      <c r="M239" s="56" t="s">
        <v>967</v>
      </c>
      <c r="N239" s="56" t="s">
        <v>274</v>
      </c>
      <c r="O239" s="57">
        <v>0</v>
      </c>
      <c r="P239" s="57">
        <v>1453310.63</v>
      </c>
      <c r="Q239" s="57">
        <v>4560.17</v>
      </c>
      <c r="R239" s="57">
        <v>3879798.59</v>
      </c>
      <c r="S239" s="58" t="s">
        <v>1441</v>
      </c>
      <c r="T239" s="57">
        <v>28435732.010000002</v>
      </c>
      <c r="U239" s="56" t="s">
        <v>785</v>
      </c>
      <c r="V239" s="54" t="s">
        <v>1544</v>
      </c>
      <c r="W239" s="9">
        <f>IF(OR(LEFT(I239)="7",LEFT(I239,1)="8"),VALUE(RIGHT(I239,3)),VALUE(RIGHT(I239,4)))</f>
        <v>1117</v>
      </c>
    </row>
    <row r="240" spans="1:23" s="10" customFormat="1" ht="173.25" customHeight="1">
      <c r="A240" s="8">
        <v>11</v>
      </c>
      <c r="B240" s="51" t="s">
        <v>905</v>
      </c>
      <c r="C240" s="51" t="s">
        <v>187</v>
      </c>
      <c r="D240" s="51" t="s">
        <v>230</v>
      </c>
      <c r="E240" s="52">
        <v>1</v>
      </c>
      <c r="F240" s="53">
        <v>315</v>
      </c>
      <c r="G240" s="54" t="s">
        <v>968</v>
      </c>
      <c r="H240" s="54" t="s">
        <v>968</v>
      </c>
      <c r="I240" s="55">
        <v>20001111301060</v>
      </c>
      <c r="J240" s="56" t="s">
        <v>969</v>
      </c>
      <c r="K240" s="56" t="s">
        <v>970</v>
      </c>
      <c r="L240" s="56" t="s">
        <v>624</v>
      </c>
      <c r="M240" s="56" t="s">
        <v>967</v>
      </c>
      <c r="N240" s="56" t="s">
        <v>274</v>
      </c>
      <c r="O240" s="57">
        <v>0</v>
      </c>
      <c r="P240" s="57">
        <v>0</v>
      </c>
      <c r="Q240" s="57">
        <v>0</v>
      </c>
      <c r="R240" s="57">
        <v>0</v>
      </c>
      <c r="S240" s="58" t="s">
        <v>1321</v>
      </c>
      <c r="T240" s="57">
        <v>0</v>
      </c>
      <c r="U240" s="56" t="s">
        <v>275</v>
      </c>
      <c r="V240" s="54" t="s">
        <v>1208</v>
      </c>
      <c r="W240" s="9">
        <f>IF(OR(LEFT(I240)="7",LEFT(I240,1)="8"),VALUE(RIGHT(I240,3)),VALUE(RIGHT(I240,4)))</f>
        <v>1060</v>
      </c>
    </row>
    <row r="241" spans="1:23" s="10" customFormat="1" ht="173.25" customHeight="1">
      <c r="A241" s="8">
        <v>11</v>
      </c>
      <c r="B241" s="51" t="s">
        <v>905</v>
      </c>
      <c r="C241" s="51" t="s">
        <v>187</v>
      </c>
      <c r="D241" s="51" t="s">
        <v>230</v>
      </c>
      <c r="E241" s="52">
        <v>1</v>
      </c>
      <c r="F241" s="53">
        <v>315</v>
      </c>
      <c r="G241" s="54" t="s">
        <v>968</v>
      </c>
      <c r="H241" s="54" t="s">
        <v>968</v>
      </c>
      <c r="I241" s="55">
        <v>20021111201289</v>
      </c>
      <c r="J241" s="56" t="s">
        <v>971</v>
      </c>
      <c r="K241" s="56" t="s">
        <v>972</v>
      </c>
      <c r="L241" s="56" t="s">
        <v>624</v>
      </c>
      <c r="M241" s="56" t="s">
        <v>967</v>
      </c>
      <c r="N241" s="56" t="s">
        <v>772</v>
      </c>
      <c r="O241" s="57">
        <v>0</v>
      </c>
      <c r="P241" s="57">
        <v>0</v>
      </c>
      <c r="Q241" s="57">
        <v>0</v>
      </c>
      <c r="R241" s="57">
        <v>0</v>
      </c>
      <c r="S241" s="58" t="s">
        <v>1322</v>
      </c>
      <c r="T241" s="57">
        <v>0</v>
      </c>
      <c r="U241" s="56" t="s">
        <v>275</v>
      </c>
      <c r="V241" s="54" t="s">
        <v>1209</v>
      </c>
      <c r="W241" s="9">
        <f>IF(OR(LEFT(I241)="7",LEFT(I241,1)="8"),VALUE(RIGHT(I241,3)),VALUE(RIGHT(I241,4)))</f>
        <v>1289</v>
      </c>
    </row>
    <row r="242" spans="1:23" s="23" customFormat="1" ht="28.5" customHeight="1" outlineLevel="3">
      <c r="A242" s="21"/>
      <c r="B242" s="70" t="s">
        <v>973</v>
      </c>
      <c r="C242" s="71"/>
      <c r="D242" s="71"/>
      <c r="E242" s="35">
        <f>SUBTOTAL(9,E243:E249)</f>
        <v>5</v>
      </c>
      <c r="F242" s="36"/>
      <c r="G242" s="36"/>
      <c r="H242" s="36"/>
      <c r="I242" s="37"/>
      <c r="J242" s="36"/>
      <c r="K242" s="36"/>
      <c r="L242" s="36"/>
      <c r="M242" s="36"/>
      <c r="N242" s="36"/>
      <c r="O242" s="38"/>
      <c r="P242" s="39"/>
      <c r="Q242" s="39"/>
      <c r="R242" s="39"/>
      <c r="S242" s="36"/>
      <c r="T242" s="39"/>
      <c r="U242" s="36"/>
      <c r="V242" s="40"/>
      <c r="W242" s="22"/>
    </row>
    <row r="243" spans="1:23" s="26" customFormat="1" ht="20.25" customHeight="1" outlineLevel="1">
      <c r="A243" s="24"/>
      <c r="B243" s="68" t="s">
        <v>791</v>
      </c>
      <c r="C243" s="69" t="s">
        <v>789</v>
      </c>
      <c r="D243" s="69"/>
      <c r="E243" s="41">
        <f>SUBTOTAL(9,E244:E249)</f>
        <v>5</v>
      </c>
      <c r="F243" s="42"/>
      <c r="G243" s="42"/>
      <c r="H243" s="42"/>
      <c r="I243" s="43"/>
      <c r="J243" s="42"/>
      <c r="K243" s="42"/>
      <c r="L243" s="42"/>
      <c r="M243" s="42"/>
      <c r="N243" s="42"/>
      <c r="O243" s="44"/>
      <c r="P243" s="44"/>
      <c r="Q243" s="44"/>
      <c r="R243" s="44"/>
      <c r="S243" s="42"/>
      <c r="T243" s="44"/>
      <c r="U243" s="42"/>
      <c r="V243" s="45"/>
      <c r="W243" s="25"/>
    </row>
    <row r="244" spans="1:23" s="29" customFormat="1" ht="20.25" customHeight="1" outlineLevel="2">
      <c r="A244" s="27"/>
      <c r="B244" s="66" t="s">
        <v>332</v>
      </c>
      <c r="C244" s="67"/>
      <c r="D244" s="67"/>
      <c r="E244" s="46">
        <f>SUBTOTAL(9,E245:E249)</f>
        <v>5</v>
      </c>
      <c r="F244" s="47"/>
      <c r="G244" s="47"/>
      <c r="H244" s="47"/>
      <c r="I244" s="48"/>
      <c r="J244" s="47"/>
      <c r="K244" s="47"/>
      <c r="L244" s="47"/>
      <c r="M244" s="47"/>
      <c r="N244" s="47"/>
      <c r="O244" s="49"/>
      <c r="P244" s="49"/>
      <c r="Q244" s="49"/>
      <c r="R244" s="49"/>
      <c r="S244" s="47"/>
      <c r="T244" s="49"/>
      <c r="U244" s="47"/>
      <c r="V244" s="50"/>
      <c r="W244" s="28"/>
    </row>
    <row r="245" spans="1:23" s="10" customFormat="1" ht="132" customHeight="1">
      <c r="A245" s="8">
        <v>12</v>
      </c>
      <c r="B245" s="51" t="s">
        <v>973</v>
      </c>
      <c r="C245" s="51" t="s">
        <v>116</v>
      </c>
      <c r="D245" s="51" t="s">
        <v>230</v>
      </c>
      <c r="E245" s="52">
        <v>1</v>
      </c>
      <c r="F245" s="53" t="s">
        <v>318</v>
      </c>
      <c r="G245" s="54" t="s">
        <v>319</v>
      </c>
      <c r="H245" s="54" t="s">
        <v>319</v>
      </c>
      <c r="I245" s="55" t="s">
        <v>320</v>
      </c>
      <c r="J245" s="56" t="s">
        <v>97</v>
      </c>
      <c r="K245" s="56" t="s">
        <v>450</v>
      </c>
      <c r="L245" s="56" t="s">
        <v>272</v>
      </c>
      <c r="M245" s="56" t="s">
        <v>784</v>
      </c>
      <c r="N245" s="56" t="s">
        <v>772</v>
      </c>
      <c r="O245" s="57">
        <v>0</v>
      </c>
      <c r="P245" s="57">
        <v>0</v>
      </c>
      <c r="Q245" s="57">
        <v>0</v>
      </c>
      <c r="R245" s="57">
        <v>0</v>
      </c>
      <c r="S245" s="58" t="s">
        <v>1324</v>
      </c>
      <c r="T245" s="57">
        <v>0</v>
      </c>
      <c r="U245" s="56" t="s">
        <v>275</v>
      </c>
      <c r="V245" s="54" t="s">
        <v>1210</v>
      </c>
      <c r="W245" s="9">
        <f>IF(OR(LEFT(I245)="7",LEFT(I245,1)="8"),VALUE(RIGHT(I245,3)),VALUE(RIGHT(I245,4)))</f>
        <v>1442</v>
      </c>
    </row>
    <row r="246" spans="1:23" s="10" customFormat="1" ht="137.25" customHeight="1">
      <c r="A246" s="8">
        <v>12</v>
      </c>
      <c r="B246" s="51" t="s">
        <v>973</v>
      </c>
      <c r="C246" s="51" t="s">
        <v>116</v>
      </c>
      <c r="D246" s="51" t="s">
        <v>230</v>
      </c>
      <c r="E246" s="52">
        <v>1</v>
      </c>
      <c r="F246" s="53" t="s">
        <v>318</v>
      </c>
      <c r="G246" s="54" t="s">
        <v>319</v>
      </c>
      <c r="H246" s="54" t="s">
        <v>319</v>
      </c>
      <c r="I246" s="55" t="s">
        <v>547</v>
      </c>
      <c r="J246" s="56" t="s">
        <v>548</v>
      </c>
      <c r="K246" s="56" t="s">
        <v>549</v>
      </c>
      <c r="L246" s="56" t="s">
        <v>817</v>
      </c>
      <c r="M246" s="56" t="s">
        <v>745</v>
      </c>
      <c r="N246" s="56" t="s">
        <v>772</v>
      </c>
      <c r="O246" s="57">
        <v>52.76</v>
      </c>
      <c r="P246" s="57">
        <v>0</v>
      </c>
      <c r="Q246" s="57">
        <v>0</v>
      </c>
      <c r="R246" s="57">
        <v>0</v>
      </c>
      <c r="S246" s="58" t="s">
        <v>1323</v>
      </c>
      <c r="T246" s="57">
        <v>52.76</v>
      </c>
      <c r="U246" s="56" t="s">
        <v>275</v>
      </c>
      <c r="V246" s="54" t="s">
        <v>1211</v>
      </c>
      <c r="W246" s="9">
        <f>IF(OR(LEFT(I246)="7",LEFT(I246,1)="8"),VALUE(RIGHT(I246,3)),VALUE(RIGHT(I246,4)))</f>
        <v>1507</v>
      </c>
    </row>
    <row r="247" spans="1:23" s="10" customFormat="1" ht="141" customHeight="1">
      <c r="A247" s="8">
        <v>12</v>
      </c>
      <c r="B247" s="51" t="s">
        <v>973</v>
      </c>
      <c r="C247" s="51" t="s">
        <v>116</v>
      </c>
      <c r="D247" s="51" t="s">
        <v>230</v>
      </c>
      <c r="E247" s="52">
        <v>1</v>
      </c>
      <c r="F247" s="53" t="s">
        <v>352</v>
      </c>
      <c r="G247" s="54" t="s">
        <v>353</v>
      </c>
      <c r="H247" s="54" t="s">
        <v>353</v>
      </c>
      <c r="I247" s="55" t="s">
        <v>354</v>
      </c>
      <c r="J247" s="56" t="s">
        <v>355</v>
      </c>
      <c r="K247" s="56" t="s">
        <v>468</v>
      </c>
      <c r="L247" s="56" t="s">
        <v>272</v>
      </c>
      <c r="M247" s="56" t="s">
        <v>273</v>
      </c>
      <c r="N247" s="56" t="s">
        <v>274</v>
      </c>
      <c r="O247" s="57">
        <v>18940249.850000001</v>
      </c>
      <c r="P247" s="57">
        <v>3022451</v>
      </c>
      <c r="Q247" s="57">
        <v>357140.45</v>
      </c>
      <c r="R247" s="57">
        <v>135298.73000000001</v>
      </c>
      <c r="S247" s="58" t="s">
        <v>1854</v>
      </c>
      <c r="T247" s="57">
        <v>22184542.57</v>
      </c>
      <c r="U247" s="56" t="s">
        <v>275</v>
      </c>
      <c r="V247" s="54" t="s">
        <v>1212</v>
      </c>
      <c r="W247" s="9">
        <f>IF(OR(LEFT(I247)="7",LEFT(I247,1)="8"),VALUE(RIGHT(I247,3)),VALUE(RIGHT(I247,4)))</f>
        <v>345</v>
      </c>
    </row>
    <row r="248" spans="1:23" s="10" customFormat="1" ht="128.25" customHeight="1">
      <c r="A248" s="8">
        <v>12</v>
      </c>
      <c r="B248" s="51" t="s">
        <v>973</v>
      </c>
      <c r="C248" s="51" t="s">
        <v>116</v>
      </c>
      <c r="D248" s="51" t="s">
        <v>230</v>
      </c>
      <c r="E248" s="52">
        <v>1</v>
      </c>
      <c r="F248" s="53" t="s">
        <v>356</v>
      </c>
      <c r="G248" s="54" t="s">
        <v>357</v>
      </c>
      <c r="H248" s="54" t="s">
        <v>349</v>
      </c>
      <c r="I248" s="55" t="s">
        <v>358</v>
      </c>
      <c r="J248" s="56" t="s">
        <v>359</v>
      </c>
      <c r="K248" s="56" t="s">
        <v>360</v>
      </c>
      <c r="L248" s="56" t="s">
        <v>817</v>
      </c>
      <c r="M248" s="56" t="s">
        <v>929</v>
      </c>
      <c r="N248" s="56" t="s">
        <v>777</v>
      </c>
      <c r="O248" s="57">
        <v>30123.360000000001</v>
      </c>
      <c r="P248" s="57">
        <v>0</v>
      </c>
      <c r="Q248" s="57">
        <v>378.17</v>
      </c>
      <c r="R248" s="57">
        <v>0</v>
      </c>
      <c r="S248" s="58" t="s">
        <v>1325</v>
      </c>
      <c r="T248" s="57">
        <v>30501.53</v>
      </c>
      <c r="U248" s="56" t="s">
        <v>275</v>
      </c>
      <c r="V248" s="54" t="s">
        <v>1213</v>
      </c>
      <c r="W248" s="9">
        <f>IF(OR(LEFT(I248)="7",LEFT(I248,1)="8"),VALUE(RIGHT(I248,3)),VALUE(RIGHT(I248,4)))</f>
        <v>69</v>
      </c>
    </row>
    <row r="249" spans="1:23" s="10" customFormat="1" ht="135.75" customHeight="1">
      <c r="A249" s="8">
        <v>12</v>
      </c>
      <c r="B249" s="51" t="s">
        <v>973</v>
      </c>
      <c r="C249" s="51" t="s">
        <v>116</v>
      </c>
      <c r="D249" s="51" t="s">
        <v>230</v>
      </c>
      <c r="E249" s="52">
        <v>1</v>
      </c>
      <c r="F249" s="53" t="s">
        <v>361</v>
      </c>
      <c r="G249" s="54" t="s">
        <v>362</v>
      </c>
      <c r="H249" s="54" t="s">
        <v>609</v>
      </c>
      <c r="I249" s="55">
        <v>20041251001386</v>
      </c>
      <c r="J249" s="56" t="s">
        <v>643</v>
      </c>
      <c r="K249" s="56" t="s">
        <v>469</v>
      </c>
      <c r="L249" s="56" t="s">
        <v>272</v>
      </c>
      <c r="M249" s="56" t="s">
        <v>784</v>
      </c>
      <c r="N249" s="56" t="s">
        <v>274</v>
      </c>
      <c r="O249" s="57">
        <v>49834792788.440002</v>
      </c>
      <c r="P249" s="57">
        <v>8284152322.3900003</v>
      </c>
      <c r="Q249" s="57">
        <v>908142507.19000006</v>
      </c>
      <c r="R249" s="57">
        <v>5173572646.6899996</v>
      </c>
      <c r="S249" s="58" t="s">
        <v>1855</v>
      </c>
      <c r="T249" s="57">
        <v>53853514971.330002</v>
      </c>
      <c r="U249" s="56" t="s">
        <v>275</v>
      </c>
      <c r="V249" s="54" t="s">
        <v>1214</v>
      </c>
      <c r="W249" s="9">
        <f>IF(OR(LEFT(I249)="7",LEFT(I249,1)="8"),VALUE(RIGHT(I249,3)),VALUE(RIGHT(I249,4)))</f>
        <v>1386</v>
      </c>
    </row>
    <row r="250" spans="1:23" s="23" customFormat="1" ht="28.5" customHeight="1" outlineLevel="3">
      <c r="A250" s="21"/>
      <c r="B250" s="70" t="s">
        <v>363</v>
      </c>
      <c r="C250" s="71"/>
      <c r="D250" s="71"/>
      <c r="E250" s="35">
        <f>SUBTOTAL(9,E251:E254)</f>
        <v>2</v>
      </c>
      <c r="F250" s="36"/>
      <c r="G250" s="36"/>
      <c r="H250" s="36"/>
      <c r="I250" s="37"/>
      <c r="J250" s="36"/>
      <c r="K250" s="36"/>
      <c r="L250" s="36"/>
      <c r="M250" s="36"/>
      <c r="N250" s="36"/>
      <c r="O250" s="38"/>
      <c r="P250" s="39"/>
      <c r="Q250" s="39"/>
      <c r="R250" s="39"/>
      <c r="S250" s="36"/>
      <c r="T250" s="39"/>
      <c r="U250" s="36"/>
      <c r="V250" s="40"/>
      <c r="W250" s="22"/>
    </row>
    <row r="251" spans="1:23" s="26" customFormat="1" ht="20.25" customHeight="1" outlineLevel="1">
      <c r="A251" s="24"/>
      <c r="B251" s="68" t="s">
        <v>791</v>
      </c>
      <c r="C251" s="69" t="s">
        <v>789</v>
      </c>
      <c r="D251" s="69"/>
      <c r="E251" s="41">
        <f>SUBTOTAL(9,E252:E254)</f>
        <v>2</v>
      </c>
      <c r="F251" s="42"/>
      <c r="G251" s="42"/>
      <c r="H251" s="42"/>
      <c r="I251" s="43"/>
      <c r="J251" s="42"/>
      <c r="K251" s="42"/>
      <c r="L251" s="42"/>
      <c r="M251" s="42"/>
      <c r="N251" s="42"/>
      <c r="O251" s="44"/>
      <c r="P251" s="44"/>
      <c r="Q251" s="44"/>
      <c r="R251" s="44"/>
      <c r="S251" s="42"/>
      <c r="T251" s="44"/>
      <c r="U251" s="42"/>
      <c r="V251" s="45"/>
      <c r="W251" s="25"/>
    </row>
    <row r="252" spans="1:23" s="29" customFormat="1" ht="20.25" customHeight="1" outlineLevel="2">
      <c r="A252" s="27"/>
      <c r="B252" s="66" t="s">
        <v>332</v>
      </c>
      <c r="C252" s="67"/>
      <c r="D252" s="67"/>
      <c r="E252" s="46">
        <f>SUBTOTAL(9,E253:E254)</f>
        <v>2</v>
      </c>
      <c r="F252" s="47"/>
      <c r="G252" s="47"/>
      <c r="H252" s="47"/>
      <c r="I252" s="48"/>
      <c r="J252" s="47"/>
      <c r="K252" s="47"/>
      <c r="L252" s="47"/>
      <c r="M252" s="47"/>
      <c r="N252" s="47"/>
      <c r="O252" s="49"/>
      <c r="P252" s="49"/>
      <c r="Q252" s="49"/>
      <c r="R252" s="49"/>
      <c r="S252" s="47"/>
      <c r="T252" s="49"/>
      <c r="U252" s="47"/>
      <c r="V252" s="50"/>
      <c r="W252" s="28"/>
    </row>
    <row r="253" spans="1:23" s="10" customFormat="1" ht="173.25" customHeight="1">
      <c r="A253" s="8">
        <v>14</v>
      </c>
      <c r="B253" s="51" t="s">
        <v>363</v>
      </c>
      <c r="C253" s="51" t="s">
        <v>116</v>
      </c>
      <c r="D253" s="51" t="s">
        <v>230</v>
      </c>
      <c r="E253" s="52">
        <v>1</v>
      </c>
      <c r="F253" s="53" t="s">
        <v>350</v>
      </c>
      <c r="G253" s="54" t="s">
        <v>351</v>
      </c>
      <c r="H253" s="54" t="s">
        <v>351</v>
      </c>
      <c r="I253" s="55" t="s">
        <v>364</v>
      </c>
      <c r="J253" s="56" t="s">
        <v>365</v>
      </c>
      <c r="K253" s="56" t="s">
        <v>470</v>
      </c>
      <c r="L253" s="56" t="s">
        <v>817</v>
      </c>
      <c r="M253" s="56" t="s">
        <v>463</v>
      </c>
      <c r="N253" s="56" t="s">
        <v>916</v>
      </c>
      <c r="O253" s="57">
        <v>13206979.49</v>
      </c>
      <c r="P253" s="57">
        <v>1442215</v>
      </c>
      <c r="Q253" s="57">
        <v>538478.53</v>
      </c>
      <c r="R253" s="57">
        <v>291003.13</v>
      </c>
      <c r="S253" s="58" t="s">
        <v>1327</v>
      </c>
      <c r="T253" s="57">
        <v>14896669.890000001</v>
      </c>
      <c r="U253" s="56" t="s">
        <v>785</v>
      </c>
      <c r="V253" s="54" t="s">
        <v>1367</v>
      </c>
      <c r="W253" s="9">
        <f>IF(OR(LEFT(I253)="7",LEFT(I253,1)="8"),VALUE(RIGHT(I253,3)),VALUE(RIGHT(I253,4)))</f>
        <v>84</v>
      </c>
    </row>
    <row r="254" spans="1:23" s="10" customFormat="1" ht="173.25" customHeight="1">
      <c r="A254" s="8">
        <v>14</v>
      </c>
      <c r="B254" s="51" t="s">
        <v>363</v>
      </c>
      <c r="C254" s="51" t="s">
        <v>116</v>
      </c>
      <c r="D254" s="51" t="s">
        <v>230</v>
      </c>
      <c r="E254" s="52">
        <v>1</v>
      </c>
      <c r="F254" s="53" t="s">
        <v>350</v>
      </c>
      <c r="G254" s="54" t="s">
        <v>351</v>
      </c>
      <c r="H254" s="54" t="s">
        <v>351</v>
      </c>
      <c r="I254" s="55" t="s">
        <v>366</v>
      </c>
      <c r="J254" s="56" t="s">
        <v>367</v>
      </c>
      <c r="K254" s="56" t="s">
        <v>471</v>
      </c>
      <c r="L254" s="56" t="s">
        <v>817</v>
      </c>
      <c r="M254" s="56" t="s">
        <v>463</v>
      </c>
      <c r="N254" s="56" t="s">
        <v>409</v>
      </c>
      <c r="O254" s="57">
        <v>161503386</v>
      </c>
      <c r="P254" s="57">
        <v>13866944</v>
      </c>
      <c r="Q254" s="57">
        <v>5371359.7199999997</v>
      </c>
      <c r="R254" s="57">
        <v>2204707.39</v>
      </c>
      <c r="S254" s="58" t="s">
        <v>1326</v>
      </c>
      <c r="T254" s="57">
        <v>178536982.33000001</v>
      </c>
      <c r="U254" s="56" t="s">
        <v>785</v>
      </c>
      <c r="V254" s="54" t="s">
        <v>1366</v>
      </c>
      <c r="W254" s="9">
        <f>IF(OR(LEFT(I254)="7",LEFT(I254,1)="8"),VALUE(RIGHT(I254,3)),VALUE(RIGHT(I254,4)))</f>
        <v>99</v>
      </c>
    </row>
    <row r="255" spans="1:23" s="23" customFormat="1" ht="34.5" customHeight="1" outlineLevel="3">
      <c r="A255" s="21"/>
      <c r="B255" s="70" t="s">
        <v>1418</v>
      </c>
      <c r="C255" s="71"/>
      <c r="D255" s="71"/>
      <c r="E255" s="35">
        <f>SUBTOTAL(9,E258:E274)</f>
        <v>11</v>
      </c>
      <c r="F255" s="36"/>
      <c r="G255" s="36"/>
      <c r="H255" s="36"/>
      <c r="I255" s="37"/>
      <c r="J255" s="36"/>
      <c r="K255" s="36"/>
      <c r="L255" s="36"/>
      <c r="M255" s="36"/>
      <c r="N255" s="36"/>
      <c r="O255" s="38"/>
      <c r="P255" s="39"/>
      <c r="Q255" s="39"/>
      <c r="R255" s="39"/>
      <c r="S255" s="36"/>
      <c r="T255" s="39"/>
      <c r="U255" s="36"/>
      <c r="V255" s="40"/>
      <c r="W255" s="22"/>
    </row>
    <row r="256" spans="1:23" s="26" customFormat="1" ht="20.25" customHeight="1" outlineLevel="1">
      <c r="A256" s="24"/>
      <c r="B256" s="68" t="s">
        <v>791</v>
      </c>
      <c r="C256" s="69" t="s">
        <v>789</v>
      </c>
      <c r="D256" s="69"/>
      <c r="E256" s="41">
        <f>SUBTOTAL(9,E257:E268)</f>
        <v>9</v>
      </c>
      <c r="F256" s="42"/>
      <c r="G256" s="42"/>
      <c r="H256" s="42"/>
      <c r="I256" s="43"/>
      <c r="J256" s="42"/>
      <c r="K256" s="42"/>
      <c r="L256" s="42"/>
      <c r="M256" s="42"/>
      <c r="N256" s="42"/>
      <c r="O256" s="44"/>
      <c r="P256" s="44"/>
      <c r="Q256" s="44"/>
      <c r="R256" s="44"/>
      <c r="S256" s="42"/>
      <c r="T256" s="44"/>
      <c r="U256" s="42"/>
      <c r="V256" s="45"/>
      <c r="W256" s="25"/>
    </row>
    <row r="257" spans="1:23" s="29" customFormat="1" ht="20.25" customHeight="1" outlineLevel="2">
      <c r="A257" s="27"/>
      <c r="B257" s="66" t="s">
        <v>332</v>
      </c>
      <c r="C257" s="67"/>
      <c r="D257" s="67"/>
      <c r="E257" s="46">
        <f>SUBTOTAL(9,E258:E262)</f>
        <v>5</v>
      </c>
      <c r="F257" s="47"/>
      <c r="G257" s="47"/>
      <c r="H257" s="47"/>
      <c r="I257" s="48"/>
      <c r="J257" s="47"/>
      <c r="K257" s="47"/>
      <c r="L257" s="47"/>
      <c r="M257" s="47"/>
      <c r="N257" s="47"/>
      <c r="O257" s="49"/>
      <c r="P257" s="49"/>
      <c r="Q257" s="49"/>
      <c r="R257" s="49"/>
      <c r="S257" s="47"/>
      <c r="T257" s="49"/>
      <c r="U257" s="47"/>
      <c r="V257" s="50"/>
      <c r="W257" s="28"/>
    </row>
    <row r="258" spans="1:23" s="10" customFormat="1" ht="173.25" customHeight="1">
      <c r="A258" s="8">
        <v>15</v>
      </c>
      <c r="B258" s="51" t="s">
        <v>1624</v>
      </c>
      <c r="C258" s="51" t="s">
        <v>116</v>
      </c>
      <c r="D258" s="51" t="s">
        <v>230</v>
      </c>
      <c r="E258" s="52">
        <v>1</v>
      </c>
      <c r="F258" s="53">
        <v>400</v>
      </c>
      <c r="G258" s="54" t="s">
        <v>778</v>
      </c>
      <c r="H258" s="54" t="s">
        <v>609</v>
      </c>
      <c r="I258" s="55" t="s">
        <v>368</v>
      </c>
      <c r="J258" s="56" t="s">
        <v>369</v>
      </c>
      <c r="K258" s="56" t="s">
        <v>370</v>
      </c>
      <c r="L258" s="56" t="s">
        <v>624</v>
      </c>
      <c r="M258" s="56" t="s">
        <v>1442</v>
      </c>
      <c r="N258" s="56" t="s">
        <v>777</v>
      </c>
      <c r="O258" s="57">
        <v>12905719.77</v>
      </c>
      <c r="P258" s="57">
        <v>0</v>
      </c>
      <c r="Q258" s="57">
        <v>223398.85</v>
      </c>
      <c r="R258" s="57">
        <v>1634.41</v>
      </c>
      <c r="S258" s="58" t="s">
        <v>1625</v>
      </c>
      <c r="T258" s="57">
        <v>13127484.210000001</v>
      </c>
      <c r="U258" s="56" t="s">
        <v>275</v>
      </c>
      <c r="V258" s="54" t="s">
        <v>1856</v>
      </c>
      <c r="W258" s="9">
        <f>IF(OR(LEFT(I258)="7",LEFT(I258,1)="8"),VALUE(RIGHT(I258,3)),VALUE(RIGHT(I258,4)))</f>
        <v>161</v>
      </c>
    </row>
    <row r="259" spans="1:23" s="10" customFormat="1" ht="154.5" customHeight="1">
      <c r="A259" s="8">
        <v>15</v>
      </c>
      <c r="B259" s="51" t="s">
        <v>1624</v>
      </c>
      <c r="C259" s="51" t="s">
        <v>116</v>
      </c>
      <c r="D259" s="51" t="s">
        <v>230</v>
      </c>
      <c r="E259" s="52">
        <v>1</v>
      </c>
      <c r="F259" s="53">
        <v>400</v>
      </c>
      <c r="G259" s="54" t="s">
        <v>778</v>
      </c>
      <c r="H259" s="54" t="s">
        <v>609</v>
      </c>
      <c r="I259" s="55" t="s">
        <v>371</v>
      </c>
      <c r="J259" s="56" t="s">
        <v>372</v>
      </c>
      <c r="K259" s="56" t="s">
        <v>67</v>
      </c>
      <c r="L259" s="56" t="s">
        <v>272</v>
      </c>
      <c r="M259" s="56" t="s">
        <v>160</v>
      </c>
      <c r="N259" s="56" t="s">
        <v>274</v>
      </c>
      <c r="O259" s="57">
        <v>34986996.649999999</v>
      </c>
      <c r="P259" s="57">
        <v>0</v>
      </c>
      <c r="Q259" s="57">
        <v>605664.55000000005</v>
      </c>
      <c r="R259" s="57">
        <v>1634.42</v>
      </c>
      <c r="S259" s="58" t="s">
        <v>1328</v>
      </c>
      <c r="T259" s="57">
        <v>959134528.00999999</v>
      </c>
      <c r="U259" s="56" t="s">
        <v>785</v>
      </c>
      <c r="V259" s="54" t="s">
        <v>1857</v>
      </c>
      <c r="W259" s="9">
        <f>IF(OR(LEFT(I259)="7",LEFT(I259,1)="8"),VALUE(RIGHT(I259,3)),VALUE(RIGHT(I259,4)))</f>
        <v>162</v>
      </c>
    </row>
    <row r="260" spans="1:23" s="10" customFormat="1" ht="135.75" customHeight="1">
      <c r="A260" s="8">
        <v>15</v>
      </c>
      <c r="B260" s="51" t="s">
        <v>1418</v>
      </c>
      <c r="C260" s="51" t="s">
        <v>116</v>
      </c>
      <c r="D260" s="51" t="s">
        <v>230</v>
      </c>
      <c r="E260" s="52">
        <v>1</v>
      </c>
      <c r="F260" s="53" t="s">
        <v>1545</v>
      </c>
      <c r="G260" s="54" t="s">
        <v>996</v>
      </c>
      <c r="H260" s="54" t="s">
        <v>996</v>
      </c>
      <c r="I260" s="55" t="s">
        <v>997</v>
      </c>
      <c r="J260" s="56" t="s">
        <v>998</v>
      </c>
      <c r="K260" s="56" t="s">
        <v>955</v>
      </c>
      <c r="L260" s="56" t="s">
        <v>817</v>
      </c>
      <c r="M260" s="56" t="s">
        <v>745</v>
      </c>
      <c r="N260" s="56" t="s">
        <v>916</v>
      </c>
      <c r="O260" s="57">
        <v>22293798.870000001</v>
      </c>
      <c r="P260" s="57">
        <v>2604680.2000000002</v>
      </c>
      <c r="Q260" s="57">
        <v>154226.54</v>
      </c>
      <c r="R260" s="57">
        <v>43949.01</v>
      </c>
      <c r="S260" s="58" t="s">
        <v>1858</v>
      </c>
      <c r="T260" s="57">
        <v>25008756.600000001</v>
      </c>
      <c r="U260" s="56" t="s">
        <v>785</v>
      </c>
      <c r="V260" s="54" t="s">
        <v>1859</v>
      </c>
      <c r="W260" s="9">
        <f>IF(OR(LEFT(I260)="7",LEFT(I260,1)="8"),VALUE(RIGHT(I260,3)),VALUE(RIGHT(I260,4)))</f>
        <v>416</v>
      </c>
    </row>
    <row r="261" spans="1:23" s="10" customFormat="1" ht="128.25" customHeight="1">
      <c r="A261" s="8">
        <v>15</v>
      </c>
      <c r="B261" s="51" t="s">
        <v>1624</v>
      </c>
      <c r="C261" s="51" t="s">
        <v>116</v>
      </c>
      <c r="D261" s="51" t="s">
        <v>230</v>
      </c>
      <c r="E261" s="52">
        <v>1</v>
      </c>
      <c r="F261" s="53" t="s">
        <v>723</v>
      </c>
      <c r="G261" s="54" t="s">
        <v>724</v>
      </c>
      <c r="H261" s="54" t="s">
        <v>800</v>
      </c>
      <c r="I261" s="55" t="s">
        <v>725</v>
      </c>
      <c r="J261" s="56" t="s">
        <v>726</v>
      </c>
      <c r="K261" s="56" t="s">
        <v>727</v>
      </c>
      <c r="L261" s="56" t="s">
        <v>817</v>
      </c>
      <c r="M261" s="56" t="s">
        <v>728</v>
      </c>
      <c r="N261" s="56" t="s">
        <v>772</v>
      </c>
      <c r="O261" s="57">
        <v>94922740.689999998</v>
      </c>
      <c r="P261" s="57">
        <v>0</v>
      </c>
      <c r="Q261" s="57">
        <v>0</v>
      </c>
      <c r="R261" s="57">
        <v>0</v>
      </c>
      <c r="S261" s="58" t="s">
        <v>1626</v>
      </c>
      <c r="T261" s="57">
        <v>94922740.689999998</v>
      </c>
      <c r="U261" s="56" t="s">
        <v>785</v>
      </c>
      <c r="V261" s="54" t="s">
        <v>1860</v>
      </c>
      <c r="W261" s="9">
        <f>IF(OR(LEFT(I261)="7",LEFT(I261,1)="8"),VALUE(RIGHT(I261,3)),VALUE(RIGHT(I261,4)))</f>
        <v>755</v>
      </c>
    </row>
    <row r="262" spans="1:23" s="10" customFormat="1" ht="235.5" customHeight="1">
      <c r="A262" s="8">
        <v>15</v>
      </c>
      <c r="B262" s="51" t="s">
        <v>1418</v>
      </c>
      <c r="C262" s="51" t="s">
        <v>116</v>
      </c>
      <c r="D262" s="51" t="s">
        <v>230</v>
      </c>
      <c r="E262" s="52">
        <v>1</v>
      </c>
      <c r="F262" s="53" t="s">
        <v>1546</v>
      </c>
      <c r="G262" s="54" t="s">
        <v>79</v>
      </c>
      <c r="H262" s="54" t="s">
        <v>79</v>
      </c>
      <c r="I262" s="55" t="s">
        <v>80</v>
      </c>
      <c r="J262" s="56" t="s">
        <v>81</v>
      </c>
      <c r="K262" s="56" t="s">
        <v>130</v>
      </c>
      <c r="L262" s="56" t="s">
        <v>272</v>
      </c>
      <c r="M262" s="56" t="s">
        <v>784</v>
      </c>
      <c r="N262" s="56" t="s">
        <v>777</v>
      </c>
      <c r="O262" s="57">
        <v>0</v>
      </c>
      <c r="P262" s="57">
        <v>0</v>
      </c>
      <c r="Q262" s="57">
        <v>0</v>
      </c>
      <c r="R262" s="57">
        <v>0</v>
      </c>
      <c r="S262" s="58" t="s">
        <v>903</v>
      </c>
      <c r="T262" s="57">
        <v>0</v>
      </c>
      <c r="U262" s="56" t="s">
        <v>275</v>
      </c>
      <c r="V262" s="54" t="s">
        <v>1861</v>
      </c>
      <c r="W262" s="9">
        <f>IF(OR(LEFT(I262)="7",LEFT(I262,1)="8"),VALUE(RIGHT(I262,3)),VALUE(RIGHT(I262,4)))</f>
        <v>1374</v>
      </c>
    </row>
    <row r="263" spans="1:23" s="26" customFormat="1" ht="20.25" customHeight="1" outlineLevel="1">
      <c r="A263" s="24"/>
      <c r="B263" s="68" t="s">
        <v>791</v>
      </c>
      <c r="C263" s="69" t="s">
        <v>789</v>
      </c>
      <c r="D263" s="69"/>
      <c r="E263" s="41">
        <f>SUBTOTAL(9,E264:E270)</f>
        <v>4</v>
      </c>
      <c r="F263" s="42"/>
      <c r="G263" s="42"/>
      <c r="H263" s="42"/>
      <c r="I263" s="43"/>
      <c r="J263" s="42"/>
      <c r="K263" s="42"/>
      <c r="L263" s="42"/>
      <c r="M263" s="42"/>
      <c r="N263" s="42"/>
      <c r="O263" s="44"/>
      <c r="P263" s="44"/>
      <c r="Q263" s="44"/>
      <c r="R263" s="44"/>
      <c r="S263" s="42"/>
      <c r="T263" s="44"/>
      <c r="U263" s="42"/>
      <c r="V263" s="45"/>
      <c r="W263" s="25"/>
    </row>
    <row r="264" spans="1:23" s="29" customFormat="1" ht="20.25" customHeight="1" outlineLevel="2">
      <c r="A264" s="27"/>
      <c r="B264" s="66" t="s">
        <v>1547</v>
      </c>
      <c r="C264" s="67"/>
      <c r="D264" s="67"/>
      <c r="E264" s="46">
        <f>SUBTOTAL(9,E265:E270)</f>
        <v>4</v>
      </c>
      <c r="F264" s="47"/>
      <c r="G264" s="47"/>
      <c r="H264" s="47"/>
      <c r="I264" s="48"/>
      <c r="J264" s="47"/>
      <c r="K264" s="47"/>
      <c r="L264" s="47"/>
      <c r="M264" s="47"/>
      <c r="N264" s="47"/>
      <c r="O264" s="49"/>
      <c r="P264" s="49"/>
      <c r="Q264" s="49"/>
      <c r="R264" s="49"/>
      <c r="S264" s="47"/>
      <c r="T264" s="49"/>
      <c r="U264" s="47"/>
      <c r="V264" s="50"/>
      <c r="W264" s="28"/>
    </row>
    <row r="265" spans="1:23" s="10" customFormat="1" ht="154.5" customHeight="1">
      <c r="A265" s="8">
        <v>15</v>
      </c>
      <c r="B265" s="51" t="s">
        <v>1418</v>
      </c>
      <c r="C265" s="51" t="s">
        <v>116</v>
      </c>
      <c r="D265" s="51" t="s">
        <v>622</v>
      </c>
      <c r="E265" s="52">
        <v>1</v>
      </c>
      <c r="F265" s="53">
        <v>513</v>
      </c>
      <c r="G265" s="54" t="s">
        <v>1528</v>
      </c>
      <c r="H265" s="54" t="s">
        <v>753</v>
      </c>
      <c r="I265" s="55">
        <v>20042041001379</v>
      </c>
      <c r="J265" s="56" t="s">
        <v>303</v>
      </c>
      <c r="K265" s="56" t="s">
        <v>1043</v>
      </c>
      <c r="L265" s="56" t="s">
        <v>272</v>
      </c>
      <c r="M265" s="56" t="s">
        <v>784</v>
      </c>
      <c r="N265" s="56" t="s">
        <v>777</v>
      </c>
      <c r="O265" s="57">
        <v>16314489.52</v>
      </c>
      <c r="P265" s="57">
        <v>0</v>
      </c>
      <c r="Q265" s="57">
        <v>4757.7</v>
      </c>
      <c r="R265" s="57">
        <v>0</v>
      </c>
      <c r="S265" s="58" t="s">
        <v>1340</v>
      </c>
      <c r="T265" s="57">
        <v>16319247.220000001</v>
      </c>
      <c r="U265" s="56" t="s">
        <v>275</v>
      </c>
      <c r="V265" s="54" t="s">
        <v>1862</v>
      </c>
      <c r="W265" s="9">
        <f>IF(OR(LEFT(I265)="7",LEFT(I265,1)="8"),VALUE(RIGHT(I265,3)),VALUE(RIGHT(I265,4)))</f>
        <v>1379</v>
      </c>
    </row>
    <row r="266" spans="1:23" s="10" customFormat="1" ht="144.75" customHeight="1">
      <c r="A266" s="8">
        <v>15</v>
      </c>
      <c r="B266" s="51" t="s">
        <v>1418</v>
      </c>
      <c r="C266" s="51" t="s">
        <v>116</v>
      </c>
      <c r="D266" s="51" t="s">
        <v>622</v>
      </c>
      <c r="E266" s="52">
        <v>1</v>
      </c>
      <c r="F266" s="53">
        <v>513</v>
      </c>
      <c r="G266" s="54" t="s">
        <v>1528</v>
      </c>
      <c r="H266" s="54" t="s">
        <v>109</v>
      </c>
      <c r="I266" s="55">
        <v>20042041001380</v>
      </c>
      <c r="J266" s="56" t="s">
        <v>304</v>
      </c>
      <c r="K266" s="56" t="s">
        <v>1044</v>
      </c>
      <c r="L266" s="56" t="s">
        <v>272</v>
      </c>
      <c r="M266" s="56" t="s">
        <v>784</v>
      </c>
      <c r="N266" s="56" t="s">
        <v>777</v>
      </c>
      <c r="O266" s="57">
        <v>16081.3</v>
      </c>
      <c r="P266" s="57">
        <v>0</v>
      </c>
      <c r="Q266" s="57">
        <v>1.1599999999999999</v>
      </c>
      <c r="R266" s="57">
        <v>0</v>
      </c>
      <c r="S266" s="58" t="s">
        <v>1627</v>
      </c>
      <c r="T266" s="57">
        <v>16082.46</v>
      </c>
      <c r="U266" s="56" t="s">
        <v>275</v>
      </c>
      <c r="V266" s="54" t="s">
        <v>1863</v>
      </c>
      <c r="W266" s="9">
        <f>IF(OR(LEFT(I266)="7",LEFT(I266,1)="8"),VALUE(RIGHT(I266,3)),VALUE(RIGHT(I266,4)))</f>
        <v>1380</v>
      </c>
    </row>
    <row r="267" spans="1:23" s="10" customFormat="1" ht="159.75" customHeight="1">
      <c r="A267" s="8">
        <v>15</v>
      </c>
      <c r="B267" s="51" t="s">
        <v>1418</v>
      </c>
      <c r="C267" s="51" t="s">
        <v>116</v>
      </c>
      <c r="D267" s="51" t="s">
        <v>622</v>
      </c>
      <c r="E267" s="52">
        <v>1</v>
      </c>
      <c r="F267" s="53">
        <v>513</v>
      </c>
      <c r="G267" s="54" t="s">
        <v>1528</v>
      </c>
      <c r="H267" s="54" t="s">
        <v>746</v>
      </c>
      <c r="I267" s="55">
        <v>20042041001381</v>
      </c>
      <c r="J267" s="56" t="s">
        <v>305</v>
      </c>
      <c r="K267" s="56" t="s">
        <v>449</v>
      </c>
      <c r="L267" s="56" t="s">
        <v>272</v>
      </c>
      <c r="M267" s="56" t="s">
        <v>784</v>
      </c>
      <c r="N267" s="56" t="s">
        <v>777</v>
      </c>
      <c r="O267" s="57">
        <v>1955664.62</v>
      </c>
      <c r="P267" s="57">
        <v>0</v>
      </c>
      <c r="Q267" s="57">
        <v>0</v>
      </c>
      <c r="R267" s="57">
        <v>0</v>
      </c>
      <c r="S267" s="58" t="s">
        <v>1864</v>
      </c>
      <c r="T267" s="57">
        <v>1955664.62</v>
      </c>
      <c r="U267" s="56" t="s">
        <v>275</v>
      </c>
      <c r="V267" s="54" t="s">
        <v>1865</v>
      </c>
      <c r="W267" s="9">
        <f>IF(OR(LEFT(I267)="7",LEFT(I267,1)="8"),VALUE(RIGHT(I267,3)),VALUE(RIGHT(I267,4)))</f>
        <v>1381</v>
      </c>
    </row>
    <row r="268" spans="1:23" s="10" customFormat="1" ht="135.75" customHeight="1">
      <c r="A268" s="8">
        <v>15</v>
      </c>
      <c r="B268" s="51" t="s">
        <v>1418</v>
      </c>
      <c r="C268" s="51" t="s">
        <v>116</v>
      </c>
      <c r="D268" s="51" t="s">
        <v>622</v>
      </c>
      <c r="E268" s="52">
        <v>1</v>
      </c>
      <c r="F268" s="53">
        <v>513</v>
      </c>
      <c r="G268" s="54" t="s">
        <v>1528</v>
      </c>
      <c r="H268" s="54" t="s">
        <v>441</v>
      </c>
      <c r="I268" s="55">
        <v>20042041001382</v>
      </c>
      <c r="J268" s="56" t="s">
        <v>131</v>
      </c>
      <c r="K268" s="56" t="s">
        <v>247</v>
      </c>
      <c r="L268" s="56" t="s">
        <v>272</v>
      </c>
      <c r="M268" s="56" t="s">
        <v>784</v>
      </c>
      <c r="N268" s="56" t="s">
        <v>777</v>
      </c>
      <c r="O268" s="57">
        <v>2153935.14</v>
      </c>
      <c r="P268" s="57">
        <v>0</v>
      </c>
      <c r="Q268" s="57">
        <v>7833.93</v>
      </c>
      <c r="R268" s="57">
        <v>0</v>
      </c>
      <c r="S268" s="58" t="s">
        <v>1340</v>
      </c>
      <c r="T268" s="57">
        <v>2161769.0699999998</v>
      </c>
      <c r="U268" s="56" t="s">
        <v>275</v>
      </c>
      <c r="V268" s="54" t="s">
        <v>1866</v>
      </c>
      <c r="W268" s="9">
        <f>IF(OR(LEFT(I268)="7",LEFT(I268,1)="8"),VALUE(RIGHT(I268,3)),VALUE(RIGHT(I268,4)))</f>
        <v>1382</v>
      </c>
    </row>
    <row r="269" spans="1:23" s="26" customFormat="1" ht="20.25" customHeight="1" outlineLevel="1">
      <c r="A269" s="24"/>
      <c r="B269" s="68" t="s">
        <v>186</v>
      </c>
      <c r="C269" s="69" t="s">
        <v>789</v>
      </c>
      <c r="D269" s="69"/>
      <c r="E269" s="41">
        <f>SUBTOTAL(9,E270:E271)</f>
        <v>1</v>
      </c>
      <c r="F269" s="42"/>
      <c r="G269" s="42"/>
      <c r="H269" s="42"/>
      <c r="I269" s="43"/>
      <c r="J269" s="42"/>
      <c r="K269" s="42"/>
      <c r="L269" s="42"/>
      <c r="M269" s="42"/>
      <c r="N269" s="42"/>
      <c r="O269" s="44"/>
      <c r="P269" s="44"/>
      <c r="Q269" s="44"/>
      <c r="R269" s="44"/>
      <c r="S269" s="42"/>
      <c r="T269" s="44"/>
      <c r="U269" s="42"/>
      <c r="V269" s="45"/>
      <c r="W269" s="25"/>
    </row>
    <row r="270" spans="1:23" s="29" customFormat="1" ht="20.25" customHeight="1" outlineLevel="2">
      <c r="A270" s="27"/>
      <c r="B270" s="66" t="s">
        <v>1050</v>
      </c>
      <c r="C270" s="67"/>
      <c r="D270" s="67"/>
      <c r="E270" s="46">
        <f>SUBTOTAL(9,E271:E271)</f>
        <v>1</v>
      </c>
      <c r="F270" s="47"/>
      <c r="G270" s="47"/>
      <c r="H270" s="47"/>
      <c r="I270" s="48"/>
      <c r="J270" s="47"/>
      <c r="K270" s="47"/>
      <c r="L270" s="47"/>
      <c r="M270" s="47"/>
      <c r="N270" s="47"/>
      <c r="O270" s="49"/>
      <c r="P270" s="49"/>
      <c r="Q270" s="49"/>
      <c r="R270" s="49"/>
      <c r="S270" s="47"/>
      <c r="T270" s="49"/>
      <c r="U270" s="47"/>
      <c r="V270" s="50"/>
      <c r="W270" s="28"/>
    </row>
    <row r="271" spans="1:23" s="10" customFormat="1" ht="137.25" customHeight="1">
      <c r="A271" s="8">
        <v>15</v>
      </c>
      <c r="B271" s="51" t="s">
        <v>1624</v>
      </c>
      <c r="C271" s="51" t="s">
        <v>74</v>
      </c>
      <c r="D271" s="51" t="s">
        <v>230</v>
      </c>
      <c r="E271" s="52">
        <v>1</v>
      </c>
      <c r="F271" s="53" t="s">
        <v>723</v>
      </c>
      <c r="G271" s="54" t="s">
        <v>724</v>
      </c>
      <c r="H271" s="54" t="s">
        <v>724</v>
      </c>
      <c r="I271" s="55" t="s">
        <v>729</v>
      </c>
      <c r="J271" s="56" t="s">
        <v>730</v>
      </c>
      <c r="K271" s="56" t="s">
        <v>731</v>
      </c>
      <c r="L271" s="56" t="s">
        <v>624</v>
      </c>
      <c r="M271" s="56" t="s">
        <v>724</v>
      </c>
      <c r="N271" s="56" t="s">
        <v>772</v>
      </c>
      <c r="O271" s="57">
        <v>0</v>
      </c>
      <c r="P271" s="57">
        <v>0</v>
      </c>
      <c r="Q271" s="57">
        <v>0</v>
      </c>
      <c r="R271" s="57">
        <v>0</v>
      </c>
      <c r="S271" s="58" t="s">
        <v>1867</v>
      </c>
      <c r="T271" s="57">
        <v>0</v>
      </c>
      <c r="U271" s="56" t="s">
        <v>785</v>
      </c>
      <c r="V271" s="54" t="s">
        <v>1868</v>
      </c>
      <c r="W271" s="9">
        <f>IF(OR(LEFT(I271)="7",LEFT(I271,1)="8"),VALUE(RIGHT(I271,3)),VALUE(RIGHT(I271,4)))</f>
        <v>32</v>
      </c>
    </row>
    <row r="272" spans="1:23" s="26" customFormat="1" ht="20.25" customHeight="1" outlineLevel="1">
      <c r="A272" s="24"/>
      <c r="B272" s="68" t="s">
        <v>78</v>
      </c>
      <c r="C272" s="69" t="s">
        <v>789</v>
      </c>
      <c r="D272" s="69"/>
      <c r="E272" s="41">
        <f>SUBTOTAL(9,E273:E274)</f>
        <v>1</v>
      </c>
      <c r="F272" s="42"/>
      <c r="G272" s="42"/>
      <c r="H272" s="42"/>
      <c r="I272" s="43"/>
      <c r="J272" s="42"/>
      <c r="K272" s="42"/>
      <c r="L272" s="42"/>
      <c r="M272" s="42"/>
      <c r="N272" s="42"/>
      <c r="O272" s="44"/>
      <c r="P272" s="44"/>
      <c r="Q272" s="44"/>
      <c r="R272" s="44"/>
      <c r="S272" s="42"/>
      <c r="T272" s="44"/>
      <c r="U272" s="42"/>
      <c r="V272" s="45"/>
      <c r="W272" s="25"/>
    </row>
    <row r="273" spans="1:23" s="29" customFormat="1" ht="20.25" customHeight="1" outlineLevel="2">
      <c r="A273" s="27"/>
      <c r="B273" s="66" t="s">
        <v>1050</v>
      </c>
      <c r="C273" s="67"/>
      <c r="D273" s="67"/>
      <c r="E273" s="46">
        <f>SUBTOTAL(9,E274:E275)</f>
        <v>1</v>
      </c>
      <c r="F273" s="47"/>
      <c r="G273" s="47"/>
      <c r="H273" s="47"/>
      <c r="I273" s="48"/>
      <c r="J273" s="47"/>
      <c r="K273" s="47"/>
      <c r="L273" s="47"/>
      <c r="M273" s="47"/>
      <c r="N273" s="47"/>
      <c r="O273" s="49"/>
      <c r="P273" s="49"/>
      <c r="Q273" s="49"/>
      <c r="R273" s="49"/>
      <c r="S273" s="47"/>
      <c r="T273" s="49"/>
      <c r="U273" s="47"/>
      <c r="V273" s="50"/>
      <c r="W273" s="28"/>
    </row>
    <row r="274" spans="1:23" s="10" customFormat="1" ht="173.25" customHeight="1">
      <c r="A274" s="8">
        <v>15</v>
      </c>
      <c r="B274" s="51" t="s">
        <v>1624</v>
      </c>
      <c r="C274" s="51" t="s">
        <v>187</v>
      </c>
      <c r="D274" s="51" t="s">
        <v>230</v>
      </c>
      <c r="E274" s="52">
        <v>1</v>
      </c>
      <c r="F274" s="53">
        <v>410</v>
      </c>
      <c r="G274" s="54" t="s">
        <v>722</v>
      </c>
      <c r="H274" s="54" t="s">
        <v>722</v>
      </c>
      <c r="I274" s="55">
        <v>700015400038</v>
      </c>
      <c r="J274" s="56" t="s">
        <v>732</v>
      </c>
      <c r="K274" s="56" t="s">
        <v>550</v>
      </c>
      <c r="L274" s="56" t="s">
        <v>817</v>
      </c>
      <c r="M274" s="56" t="s">
        <v>490</v>
      </c>
      <c r="N274" s="56" t="s">
        <v>274</v>
      </c>
      <c r="O274" s="57">
        <v>84244016.819999993</v>
      </c>
      <c r="P274" s="57">
        <v>594397.16</v>
      </c>
      <c r="Q274" s="57">
        <v>1232228.73</v>
      </c>
      <c r="R274" s="57">
        <v>27487587.98</v>
      </c>
      <c r="S274" s="58" t="s">
        <v>1869</v>
      </c>
      <c r="T274" s="57">
        <v>58583054.729999997</v>
      </c>
      <c r="U274" s="56" t="s">
        <v>275</v>
      </c>
      <c r="V274" s="54" t="s">
        <v>1870</v>
      </c>
      <c r="W274" s="9">
        <f>IF(OR(LEFT(I274)="7",LEFT(I274,1)="8"),VALUE(RIGHT(I274,3)),VALUE(RIGHT(I274,4)))</f>
        <v>38</v>
      </c>
    </row>
    <row r="275" spans="1:23" s="23" customFormat="1" ht="28.5" customHeight="1" outlineLevel="3">
      <c r="A275" s="21"/>
      <c r="B275" s="70" t="s">
        <v>733</v>
      </c>
      <c r="C275" s="71"/>
      <c r="D275" s="71"/>
      <c r="E275" s="35">
        <f>SUBTOTAL(9,E280:E291)</f>
        <v>6</v>
      </c>
      <c r="F275" s="36"/>
      <c r="G275" s="36"/>
      <c r="H275" s="36"/>
      <c r="I275" s="37"/>
      <c r="J275" s="36"/>
      <c r="K275" s="36"/>
      <c r="L275" s="36"/>
      <c r="M275" s="36"/>
      <c r="N275" s="36"/>
      <c r="O275" s="38"/>
      <c r="P275" s="39"/>
      <c r="Q275" s="39"/>
      <c r="R275" s="39"/>
      <c r="S275" s="36"/>
      <c r="T275" s="39"/>
      <c r="U275" s="36"/>
      <c r="V275" s="40"/>
      <c r="W275" s="22"/>
    </row>
    <row r="276" spans="1:23" s="26" customFormat="1" ht="20.25" customHeight="1" outlineLevel="1">
      <c r="A276" s="24"/>
      <c r="B276" s="68" t="s">
        <v>791</v>
      </c>
      <c r="C276" s="69" t="s">
        <v>789</v>
      </c>
      <c r="D276" s="69"/>
      <c r="E276" s="41">
        <f>SUBTOTAL(9,E277:E284)</f>
        <v>5</v>
      </c>
      <c r="F276" s="42"/>
      <c r="G276" s="42"/>
      <c r="H276" s="42"/>
      <c r="I276" s="43"/>
      <c r="J276" s="42"/>
      <c r="K276" s="42"/>
      <c r="L276" s="42"/>
      <c r="M276" s="42"/>
      <c r="N276" s="42"/>
      <c r="O276" s="44"/>
      <c r="P276" s="44"/>
      <c r="Q276" s="44"/>
      <c r="R276" s="44"/>
      <c r="S276" s="42"/>
      <c r="T276" s="44"/>
      <c r="U276" s="42"/>
      <c r="V276" s="45"/>
      <c r="W276" s="25"/>
    </row>
    <row r="277" spans="1:23" s="29" customFormat="1" ht="20.25" customHeight="1" outlineLevel="2">
      <c r="A277" s="27"/>
      <c r="B277" s="66" t="s">
        <v>1050</v>
      </c>
      <c r="C277" s="67"/>
      <c r="D277" s="67"/>
      <c r="E277" s="46">
        <f>SUBTOTAL(9,E278:E279)</f>
        <v>2</v>
      </c>
      <c r="F277" s="47"/>
      <c r="G277" s="47"/>
      <c r="H277" s="47"/>
      <c r="I277" s="48"/>
      <c r="J277" s="47"/>
      <c r="K277" s="47"/>
      <c r="L277" s="47"/>
      <c r="M277" s="47"/>
      <c r="N277" s="47"/>
      <c r="O277" s="49"/>
      <c r="P277" s="49"/>
      <c r="Q277" s="49"/>
      <c r="R277" s="49"/>
      <c r="S277" s="47"/>
      <c r="T277" s="49"/>
      <c r="U277" s="47"/>
      <c r="V277" s="50"/>
      <c r="W277" s="28"/>
    </row>
    <row r="278" spans="1:23" s="10" customFormat="1" ht="231.75" customHeight="1">
      <c r="A278" s="8">
        <v>16</v>
      </c>
      <c r="B278" s="51" t="s">
        <v>733</v>
      </c>
      <c r="C278" s="51" t="s">
        <v>116</v>
      </c>
      <c r="D278" s="51" t="s">
        <v>230</v>
      </c>
      <c r="E278" s="52">
        <v>1</v>
      </c>
      <c r="F278" s="53">
        <v>400</v>
      </c>
      <c r="G278" s="54" t="s">
        <v>1443</v>
      </c>
      <c r="H278" s="54" t="s">
        <v>609</v>
      </c>
      <c r="I278" s="55">
        <v>20121640001564</v>
      </c>
      <c r="J278" s="56" t="s">
        <v>1444</v>
      </c>
      <c r="K278" s="56" t="s">
        <v>1445</v>
      </c>
      <c r="L278" s="56" t="s">
        <v>272</v>
      </c>
      <c r="M278" s="56" t="s">
        <v>273</v>
      </c>
      <c r="N278" s="56" t="s">
        <v>777</v>
      </c>
      <c r="O278" s="57">
        <v>42566.38</v>
      </c>
      <c r="P278" s="57">
        <v>0</v>
      </c>
      <c r="Q278" s="57">
        <v>739.36</v>
      </c>
      <c r="R278" s="57">
        <v>0</v>
      </c>
      <c r="S278" s="58" t="s">
        <v>1871</v>
      </c>
      <c r="T278" s="57">
        <v>43305.74</v>
      </c>
      <c r="U278" s="56" t="s">
        <v>275</v>
      </c>
      <c r="V278" s="54" t="s">
        <v>1628</v>
      </c>
      <c r="W278" s="9">
        <f>IF(OR(LEFT(I278)="7",LEFT(I278,1)="8"),VALUE(RIGHT(I278,3)),VALUE(RIGHT(I278,4)))</f>
        <v>1564</v>
      </c>
    </row>
    <row r="279" spans="1:23" s="10" customFormat="1" ht="324" customHeight="1">
      <c r="A279" s="8">
        <v>16</v>
      </c>
      <c r="B279" s="51" t="s">
        <v>733</v>
      </c>
      <c r="C279" s="51" t="s">
        <v>116</v>
      </c>
      <c r="D279" s="51" t="s">
        <v>230</v>
      </c>
      <c r="E279" s="52">
        <v>1</v>
      </c>
      <c r="F279" s="53" t="s">
        <v>1368</v>
      </c>
      <c r="G279" s="54" t="s">
        <v>1369</v>
      </c>
      <c r="H279" s="54" t="s">
        <v>1369</v>
      </c>
      <c r="I279" s="55" t="s">
        <v>1370</v>
      </c>
      <c r="J279" s="56" t="s">
        <v>1371</v>
      </c>
      <c r="K279" s="56" t="s">
        <v>1372</v>
      </c>
      <c r="L279" s="56" t="s">
        <v>817</v>
      </c>
      <c r="M279" s="56" t="s">
        <v>298</v>
      </c>
      <c r="N279" s="56" t="s">
        <v>274</v>
      </c>
      <c r="O279" s="57">
        <v>1195466.08</v>
      </c>
      <c r="P279" s="57">
        <v>9777802.4900000002</v>
      </c>
      <c r="Q279" s="57">
        <v>51953.1</v>
      </c>
      <c r="R279" s="57">
        <v>0</v>
      </c>
      <c r="S279" s="58" t="s">
        <v>1872</v>
      </c>
      <c r="T279" s="57">
        <v>11025221.67</v>
      </c>
      <c r="U279" s="56" t="s">
        <v>275</v>
      </c>
      <c r="V279" s="54" t="s">
        <v>1398</v>
      </c>
      <c r="W279" s="9">
        <f>IF(OR(LEFT(I279)="7",LEFT(I279,1)="8"),VALUE(RIGHT(I279,3)),VALUE(RIGHT(I279,4)))</f>
        <v>1554</v>
      </c>
    </row>
    <row r="280" spans="1:23" s="29" customFormat="1" ht="20.25" customHeight="1" outlineLevel="2">
      <c r="A280" s="27"/>
      <c r="B280" s="66" t="s">
        <v>333</v>
      </c>
      <c r="C280" s="67"/>
      <c r="D280" s="67"/>
      <c r="E280" s="46">
        <f>SUBTOTAL(9,E281)</f>
        <v>1</v>
      </c>
      <c r="F280" s="47"/>
      <c r="G280" s="47"/>
      <c r="H280" s="47"/>
      <c r="I280" s="48"/>
      <c r="J280" s="47"/>
      <c r="K280" s="47"/>
      <c r="L280" s="47"/>
      <c r="M280" s="47"/>
      <c r="N280" s="47"/>
      <c r="O280" s="49"/>
      <c r="P280" s="49"/>
      <c r="Q280" s="49"/>
      <c r="R280" s="49"/>
      <c r="S280" s="47"/>
      <c r="T280" s="49"/>
      <c r="U280" s="47"/>
      <c r="V280" s="50"/>
      <c r="W280" s="28"/>
    </row>
    <row r="281" spans="1:23" s="10" customFormat="1" ht="173.25" customHeight="1">
      <c r="A281" s="8">
        <v>16</v>
      </c>
      <c r="B281" s="51" t="s">
        <v>733</v>
      </c>
      <c r="C281" s="51" t="s">
        <v>116</v>
      </c>
      <c r="D281" s="51" t="s">
        <v>622</v>
      </c>
      <c r="E281" s="52">
        <v>1</v>
      </c>
      <c r="F281" s="53" t="s">
        <v>493</v>
      </c>
      <c r="G281" s="54" t="s">
        <v>629</v>
      </c>
      <c r="H281" s="54" t="s">
        <v>919</v>
      </c>
      <c r="I281" s="55" t="s">
        <v>920</v>
      </c>
      <c r="J281" s="56" t="s">
        <v>1039</v>
      </c>
      <c r="K281" s="56" t="s">
        <v>1399</v>
      </c>
      <c r="L281" s="56" t="s">
        <v>272</v>
      </c>
      <c r="M281" s="56" t="s">
        <v>784</v>
      </c>
      <c r="N281" s="56" t="s">
        <v>772</v>
      </c>
      <c r="O281" s="57">
        <v>3434880847.0300002</v>
      </c>
      <c r="P281" s="57">
        <v>964263152.37</v>
      </c>
      <c r="Q281" s="57">
        <v>56735515.32</v>
      </c>
      <c r="R281" s="57">
        <v>1014637849.74</v>
      </c>
      <c r="S281" s="58" t="s">
        <v>1873</v>
      </c>
      <c r="T281" s="57">
        <v>3441241664.98</v>
      </c>
      <c r="U281" s="56" t="s">
        <v>275</v>
      </c>
      <c r="V281" s="54" t="s">
        <v>1629</v>
      </c>
      <c r="W281" s="9">
        <f>IF(OR(LEFT(I281)="7",LEFT(I281,1)="8"),VALUE(RIGHT(I281,3)),VALUE(RIGHT(I281,4)))</f>
        <v>68</v>
      </c>
    </row>
    <row r="282" spans="1:23" s="29" customFormat="1" ht="20.25" customHeight="1" outlineLevel="2">
      <c r="A282" s="27"/>
      <c r="B282" s="66" t="s">
        <v>335</v>
      </c>
      <c r="C282" s="67"/>
      <c r="D282" s="67"/>
      <c r="E282" s="46">
        <f>SUBTOTAL(9,E283:E284)</f>
        <v>2</v>
      </c>
      <c r="F282" s="47"/>
      <c r="G282" s="47"/>
      <c r="H282" s="47"/>
      <c r="I282" s="48"/>
      <c r="J282" s="47"/>
      <c r="K282" s="47"/>
      <c r="L282" s="47"/>
      <c r="M282" s="47"/>
      <c r="N282" s="47"/>
      <c r="O282" s="49"/>
      <c r="P282" s="49"/>
      <c r="Q282" s="49"/>
      <c r="R282" s="49"/>
      <c r="S282" s="47"/>
      <c r="T282" s="49"/>
      <c r="U282" s="47"/>
      <c r="V282" s="50"/>
      <c r="W282" s="28"/>
    </row>
    <row r="283" spans="1:23" s="10" customFormat="1" ht="173.25" customHeight="1">
      <c r="A283" s="8">
        <v>16</v>
      </c>
      <c r="B283" s="51" t="s">
        <v>733</v>
      </c>
      <c r="C283" s="51" t="s">
        <v>116</v>
      </c>
      <c r="D283" s="51" t="s">
        <v>917</v>
      </c>
      <c r="E283" s="52">
        <v>1</v>
      </c>
      <c r="F283" s="53">
        <v>100</v>
      </c>
      <c r="G283" s="54" t="s">
        <v>1083</v>
      </c>
      <c r="H283" s="54" t="s">
        <v>1118</v>
      </c>
      <c r="I283" s="55" t="s">
        <v>925</v>
      </c>
      <c r="J283" s="56" t="s">
        <v>926</v>
      </c>
      <c r="K283" s="56" t="s">
        <v>575</v>
      </c>
      <c r="L283" s="56" t="s">
        <v>272</v>
      </c>
      <c r="M283" s="56" t="s">
        <v>273</v>
      </c>
      <c r="N283" s="56" t="s">
        <v>274</v>
      </c>
      <c r="O283" s="57">
        <v>64831312</v>
      </c>
      <c r="P283" s="57">
        <v>227200000</v>
      </c>
      <c r="Q283" s="57">
        <v>2178361</v>
      </c>
      <c r="R283" s="57">
        <v>94045473</v>
      </c>
      <c r="S283" s="58" t="s">
        <v>1483</v>
      </c>
      <c r="T283" s="57">
        <v>200164200</v>
      </c>
      <c r="U283" s="56" t="s">
        <v>275</v>
      </c>
      <c r="V283" s="54" t="s">
        <v>1874</v>
      </c>
      <c r="W283" s="9">
        <f>IF(OR(LEFT(I283)="7",LEFT(I283,1)="8"),VALUE(RIGHT(I283,3)),VALUE(RIGHT(I283,4)))</f>
        <v>144</v>
      </c>
    </row>
    <row r="284" spans="1:23" s="10" customFormat="1" ht="227.25" customHeight="1">
      <c r="A284" s="8">
        <v>16</v>
      </c>
      <c r="B284" s="51" t="s">
        <v>733</v>
      </c>
      <c r="C284" s="51" t="s">
        <v>116</v>
      </c>
      <c r="D284" s="51" t="s">
        <v>917</v>
      </c>
      <c r="E284" s="52">
        <v>1</v>
      </c>
      <c r="F284" s="53" t="s">
        <v>1084</v>
      </c>
      <c r="G284" s="54" t="s">
        <v>1085</v>
      </c>
      <c r="H284" s="54" t="s">
        <v>699</v>
      </c>
      <c r="I284" s="55">
        <v>20061651101444</v>
      </c>
      <c r="J284" s="56" t="s">
        <v>442</v>
      </c>
      <c r="K284" s="56" t="s">
        <v>1170</v>
      </c>
      <c r="L284" s="56" t="s">
        <v>624</v>
      </c>
      <c r="M284" s="56" t="s">
        <v>1446</v>
      </c>
      <c r="N284" s="56" t="s">
        <v>777</v>
      </c>
      <c r="O284" s="57">
        <v>382264.2</v>
      </c>
      <c r="P284" s="57">
        <v>0</v>
      </c>
      <c r="Q284" s="57">
        <v>5173.4799999999996</v>
      </c>
      <c r="R284" s="57">
        <v>0</v>
      </c>
      <c r="S284" s="58" t="s">
        <v>1875</v>
      </c>
      <c r="T284" s="57">
        <v>387437.68</v>
      </c>
      <c r="U284" s="56" t="s">
        <v>275</v>
      </c>
      <c r="V284" s="54" t="s">
        <v>1447</v>
      </c>
      <c r="W284" s="9">
        <f>IF(OR(LEFT(I284)="7",LEFT(I284,1)="8"),VALUE(RIGHT(I284,3)),VALUE(RIGHT(I284,4)))</f>
        <v>1444</v>
      </c>
    </row>
    <row r="285" spans="1:23" s="26" customFormat="1" ht="20.25" customHeight="1" outlineLevel="1">
      <c r="A285" s="24"/>
      <c r="B285" s="68" t="s">
        <v>334</v>
      </c>
      <c r="C285" s="69"/>
      <c r="D285" s="69"/>
      <c r="E285" s="41">
        <f>SUBTOTAL(9,E287:E288)</f>
        <v>2</v>
      </c>
      <c r="F285" s="42"/>
      <c r="G285" s="42"/>
      <c r="H285" s="42"/>
      <c r="I285" s="43"/>
      <c r="J285" s="42"/>
      <c r="K285" s="42"/>
      <c r="L285" s="42"/>
      <c r="M285" s="42"/>
      <c r="N285" s="42"/>
      <c r="O285" s="44"/>
      <c r="P285" s="44"/>
      <c r="Q285" s="44"/>
      <c r="R285" s="44"/>
      <c r="S285" s="42"/>
      <c r="T285" s="44"/>
      <c r="U285" s="42"/>
      <c r="V285" s="45"/>
      <c r="W285" s="25"/>
    </row>
    <row r="286" spans="1:23" s="29" customFormat="1" ht="20.25" customHeight="1" outlineLevel="2">
      <c r="A286" s="27"/>
      <c r="B286" s="66" t="s">
        <v>332</v>
      </c>
      <c r="C286" s="67"/>
      <c r="D286" s="67"/>
      <c r="E286" s="46">
        <f>SUBTOTAL(9,E287:E288)</f>
        <v>2</v>
      </c>
      <c r="F286" s="47"/>
      <c r="G286" s="47"/>
      <c r="H286" s="47"/>
      <c r="I286" s="48"/>
      <c r="J286" s="47"/>
      <c r="K286" s="47"/>
      <c r="L286" s="47"/>
      <c r="M286" s="47"/>
      <c r="N286" s="47"/>
      <c r="O286" s="49"/>
      <c r="P286" s="49"/>
      <c r="Q286" s="49"/>
      <c r="R286" s="49"/>
      <c r="S286" s="47"/>
      <c r="T286" s="49"/>
      <c r="U286" s="47"/>
      <c r="V286" s="50"/>
      <c r="W286" s="28"/>
    </row>
    <row r="287" spans="1:23" s="10" customFormat="1" ht="200.25" customHeight="1">
      <c r="A287" s="8">
        <v>16</v>
      </c>
      <c r="B287" s="51" t="s">
        <v>733</v>
      </c>
      <c r="C287" s="51" t="s">
        <v>74</v>
      </c>
      <c r="D287" s="51" t="s">
        <v>230</v>
      </c>
      <c r="E287" s="52">
        <v>1</v>
      </c>
      <c r="F287" s="53">
        <v>710</v>
      </c>
      <c r="G287" s="54" t="s">
        <v>1047</v>
      </c>
      <c r="H287" s="54" t="s">
        <v>1040</v>
      </c>
      <c r="I287" s="55" t="s">
        <v>1048</v>
      </c>
      <c r="J287" s="56" t="s">
        <v>328</v>
      </c>
      <c r="K287" s="56" t="s">
        <v>641</v>
      </c>
      <c r="L287" s="56" t="s">
        <v>272</v>
      </c>
      <c r="M287" s="56" t="s">
        <v>454</v>
      </c>
      <c r="N287" s="56" t="s">
        <v>274</v>
      </c>
      <c r="O287" s="57">
        <v>141007092.28</v>
      </c>
      <c r="P287" s="57">
        <v>0</v>
      </c>
      <c r="Q287" s="57">
        <v>2069994.19</v>
      </c>
      <c r="R287" s="57">
        <v>1963895.52</v>
      </c>
      <c r="S287" s="58" t="s">
        <v>1630</v>
      </c>
      <c r="T287" s="57">
        <v>141113190.94999999</v>
      </c>
      <c r="U287" s="56" t="s">
        <v>275</v>
      </c>
      <c r="V287" s="54" t="s">
        <v>1631</v>
      </c>
      <c r="W287" s="9">
        <f>IF(OR(LEFT(I287)="7",LEFT(I287,1)="8"),VALUE(RIGHT(I287,3)),VALUE(RIGHT(I287,4)))</f>
        <v>358</v>
      </c>
    </row>
    <row r="288" spans="1:23" s="10" customFormat="1" ht="188.25" customHeight="1">
      <c r="A288" s="8">
        <v>16</v>
      </c>
      <c r="B288" s="51" t="s">
        <v>733</v>
      </c>
      <c r="C288" s="51" t="s">
        <v>74</v>
      </c>
      <c r="D288" s="51" t="s">
        <v>230</v>
      </c>
      <c r="E288" s="52">
        <v>1</v>
      </c>
      <c r="F288" s="53" t="s">
        <v>493</v>
      </c>
      <c r="G288" s="54" t="s">
        <v>629</v>
      </c>
      <c r="H288" s="54" t="s">
        <v>629</v>
      </c>
      <c r="I288" s="55" t="s">
        <v>630</v>
      </c>
      <c r="J288" s="56" t="s">
        <v>631</v>
      </c>
      <c r="K288" s="56" t="s">
        <v>635</v>
      </c>
      <c r="L288" s="56" t="s">
        <v>272</v>
      </c>
      <c r="M288" s="56" t="s">
        <v>454</v>
      </c>
      <c r="N288" s="56" t="s">
        <v>772</v>
      </c>
      <c r="O288" s="57">
        <v>1279878178.3299999</v>
      </c>
      <c r="P288" s="57">
        <v>2635585698</v>
      </c>
      <c r="Q288" s="57">
        <v>13146672.939999999</v>
      </c>
      <c r="R288" s="57">
        <v>1541516812.25</v>
      </c>
      <c r="S288" s="58" t="s">
        <v>1632</v>
      </c>
      <c r="T288" s="57">
        <v>2387093737.02</v>
      </c>
      <c r="U288" s="56" t="s">
        <v>275</v>
      </c>
      <c r="V288" s="54" t="s">
        <v>1633</v>
      </c>
      <c r="W288" s="9">
        <f>IF(OR(LEFT(I288)="7",LEFT(I288,1)="8"),VALUE(RIGHT(I288,3)),VALUE(RIGHT(I288,4)))</f>
        <v>1512</v>
      </c>
    </row>
    <row r="289" spans="1:23" s="26" customFormat="1" ht="20.25" customHeight="1" outlineLevel="1">
      <c r="A289" s="24"/>
      <c r="B289" s="68" t="s">
        <v>78</v>
      </c>
      <c r="C289" s="69"/>
      <c r="D289" s="69"/>
      <c r="E289" s="41">
        <f>SUBTOTAL(9,E291)</f>
        <v>1</v>
      </c>
      <c r="F289" s="42"/>
      <c r="G289" s="42"/>
      <c r="H289" s="42"/>
      <c r="I289" s="43"/>
      <c r="J289" s="42"/>
      <c r="K289" s="42"/>
      <c r="L289" s="42"/>
      <c r="M289" s="42"/>
      <c r="N289" s="42"/>
      <c r="O289" s="44"/>
      <c r="P289" s="44"/>
      <c r="Q289" s="44"/>
      <c r="R289" s="44"/>
      <c r="S289" s="42"/>
      <c r="T289" s="44"/>
      <c r="U289" s="42"/>
      <c r="V289" s="45"/>
      <c r="W289" s="25"/>
    </row>
    <row r="290" spans="1:23" s="29" customFormat="1" ht="20.25" customHeight="1" outlineLevel="2">
      <c r="A290" s="27"/>
      <c r="B290" s="66" t="s">
        <v>25</v>
      </c>
      <c r="C290" s="67"/>
      <c r="D290" s="67"/>
      <c r="E290" s="46">
        <f>SUBTOTAL(9,E291)</f>
        <v>1</v>
      </c>
      <c r="F290" s="47"/>
      <c r="G290" s="47"/>
      <c r="H290" s="47"/>
      <c r="I290" s="48"/>
      <c r="J290" s="47"/>
      <c r="K290" s="47"/>
      <c r="L290" s="47"/>
      <c r="M290" s="47"/>
      <c r="N290" s="47"/>
      <c r="O290" s="49"/>
      <c r="P290" s="49"/>
      <c r="Q290" s="49"/>
      <c r="R290" s="49"/>
      <c r="S290" s="47"/>
      <c r="T290" s="49"/>
      <c r="U290" s="47"/>
      <c r="V290" s="50"/>
      <c r="W290" s="28"/>
    </row>
    <row r="291" spans="1:23" s="10" customFormat="1" ht="173.25" customHeight="1">
      <c r="A291" s="8">
        <v>16</v>
      </c>
      <c r="B291" s="51" t="s">
        <v>733</v>
      </c>
      <c r="C291" s="51" t="s">
        <v>187</v>
      </c>
      <c r="D291" s="51" t="s">
        <v>917</v>
      </c>
      <c r="E291" s="52">
        <v>1</v>
      </c>
      <c r="F291" s="53">
        <v>100</v>
      </c>
      <c r="G291" s="54" t="s">
        <v>1083</v>
      </c>
      <c r="H291" s="54" t="s">
        <v>576</v>
      </c>
      <c r="I291" s="55" t="s">
        <v>901</v>
      </c>
      <c r="J291" s="56" t="s">
        <v>1046</v>
      </c>
      <c r="K291" s="56" t="s">
        <v>18</v>
      </c>
      <c r="L291" s="56" t="s">
        <v>624</v>
      </c>
      <c r="M291" s="56" t="s">
        <v>1400</v>
      </c>
      <c r="N291" s="56" t="s">
        <v>777</v>
      </c>
      <c r="O291" s="57">
        <v>454304</v>
      </c>
      <c r="P291" s="57">
        <v>0</v>
      </c>
      <c r="Q291" s="57">
        <v>2358283</v>
      </c>
      <c r="R291" s="57">
        <v>5527544</v>
      </c>
      <c r="S291" s="58" t="s">
        <v>1876</v>
      </c>
      <c r="T291" s="57">
        <v>-2714957</v>
      </c>
      <c r="U291" s="56" t="s">
        <v>275</v>
      </c>
      <c r="V291" s="54" t="s">
        <v>1634</v>
      </c>
      <c r="W291" s="9">
        <f>IF(OR(LEFT(I291)="7",LEFT(I291,1)="8"),VALUE(RIGHT(I291,3)),VALUE(RIGHT(I291,4)))</f>
        <v>105</v>
      </c>
    </row>
    <row r="292" spans="1:23" s="23" customFormat="1" ht="34.5" customHeight="1" outlineLevel="3">
      <c r="A292" s="21"/>
      <c r="B292" s="70" t="s">
        <v>329</v>
      </c>
      <c r="C292" s="71"/>
      <c r="D292" s="71"/>
      <c r="E292" s="35">
        <f>SUBTOTAL(9,E293:E298)</f>
        <v>4</v>
      </c>
      <c r="F292" s="36"/>
      <c r="G292" s="36"/>
      <c r="H292" s="36"/>
      <c r="I292" s="37"/>
      <c r="J292" s="36"/>
      <c r="K292" s="36"/>
      <c r="L292" s="36"/>
      <c r="M292" s="36"/>
      <c r="N292" s="36"/>
      <c r="O292" s="38"/>
      <c r="P292" s="39"/>
      <c r="Q292" s="39"/>
      <c r="R292" s="39"/>
      <c r="S292" s="36"/>
      <c r="T292" s="39"/>
      <c r="U292" s="36"/>
      <c r="V292" s="40"/>
      <c r="W292" s="22"/>
    </row>
    <row r="293" spans="1:23" s="26" customFormat="1" ht="20.25" customHeight="1" outlineLevel="1">
      <c r="A293" s="24"/>
      <c r="B293" s="68" t="s">
        <v>334</v>
      </c>
      <c r="C293" s="69"/>
      <c r="D293" s="69"/>
      <c r="E293" s="41">
        <f>SUBTOTAL(9,E295:E298)</f>
        <v>4</v>
      </c>
      <c r="F293" s="42"/>
      <c r="G293" s="42"/>
      <c r="H293" s="42"/>
      <c r="I293" s="43"/>
      <c r="J293" s="42"/>
      <c r="K293" s="42"/>
      <c r="L293" s="42"/>
      <c r="M293" s="42"/>
      <c r="N293" s="42"/>
      <c r="O293" s="44"/>
      <c r="P293" s="44"/>
      <c r="Q293" s="44"/>
      <c r="R293" s="44"/>
      <c r="S293" s="42"/>
      <c r="T293" s="44"/>
      <c r="U293" s="42"/>
      <c r="V293" s="45"/>
      <c r="W293" s="25"/>
    </row>
    <row r="294" spans="1:23" s="29" customFormat="1" ht="20.25" customHeight="1" outlineLevel="2">
      <c r="A294" s="27"/>
      <c r="B294" s="66" t="s">
        <v>332</v>
      </c>
      <c r="C294" s="67"/>
      <c r="D294" s="67"/>
      <c r="E294" s="46">
        <f>SUBTOTAL(9,E295:E298)</f>
        <v>4</v>
      </c>
      <c r="F294" s="47"/>
      <c r="G294" s="47"/>
      <c r="H294" s="47"/>
      <c r="I294" s="48"/>
      <c r="J294" s="47"/>
      <c r="K294" s="47"/>
      <c r="L294" s="47"/>
      <c r="M294" s="47"/>
      <c r="N294" s="47"/>
      <c r="O294" s="49"/>
      <c r="P294" s="49"/>
      <c r="Q294" s="49"/>
      <c r="R294" s="49"/>
      <c r="S294" s="47"/>
      <c r="T294" s="49"/>
      <c r="U294" s="47"/>
      <c r="V294" s="50"/>
      <c r="W294" s="28"/>
    </row>
    <row r="295" spans="1:23" s="10" customFormat="1" ht="173.25" customHeight="1">
      <c r="A295" s="8">
        <v>17</v>
      </c>
      <c r="B295" s="51" t="s">
        <v>329</v>
      </c>
      <c r="C295" s="51" t="s">
        <v>74</v>
      </c>
      <c r="D295" s="51" t="s">
        <v>230</v>
      </c>
      <c r="E295" s="52">
        <v>1</v>
      </c>
      <c r="F295" s="53">
        <v>600</v>
      </c>
      <c r="G295" s="54" t="s">
        <v>330</v>
      </c>
      <c r="H295" s="54" t="s">
        <v>329</v>
      </c>
      <c r="I295" s="55">
        <v>20051781001392</v>
      </c>
      <c r="J295" s="56" t="s">
        <v>252</v>
      </c>
      <c r="K295" s="56" t="s">
        <v>947</v>
      </c>
      <c r="L295" s="56" t="s">
        <v>817</v>
      </c>
      <c r="M295" s="56" t="s">
        <v>929</v>
      </c>
      <c r="N295" s="56" t="s">
        <v>777</v>
      </c>
      <c r="O295" s="57">
        <v>454974.99</v>
      </c>
      <c r="P295" s="57">
        <v>0</v>
      </c>
      <c r="Q295" s="57">
        <v>7640.69</v>
      </c>
      <c r="R295" s="57">
        <v>34800</v>
      </c>
      <c r="S295" s="58" t="s">
        <v>1635</v>
      </c>
      <c r="T295" s="57">
        <v>427815.67999999999</v>
      </c>
      <c r="U295" s="56" t="s">
        <v>785</v>
      </c>
      <c r="V295" s="54" t="s">
        <v>1636</v>
      </c>
      <c r="W295" s="9">
        <f>IF(OR(LEFT(I295)="7",LEFT(I295,1)="8"),VALUE(RIGHT(I295,3)),VALUE(RIGHT(I295,4)))</f>
        <v>1392</v>
      </c>
    </row>
    <row r="296" spans="1:23" s="10" customFormat="1" ht="186.75" customHeight="1">
      <c r="A296" s="8">
        <v>17</v>
      </c>
      <c r="B296" s="51" t="s">
        <v>329</v>
      </c>
      <c r="C296" s="51" t="s">
        <v>74</v>
      </c>
      <c r="D296" s="51" t="s">
        <v>230</v>
      </c>
      <c r="E296" s="52">
        <v>1</v>
      </c>
      <c r="F296" s="53">
        <v>810</v>
      </c>
      <c r="G296" s="54" t="s">
        <v>1451</v>
      </c>
      <c r="H296" s="54" t="s">
        <v>329</v>
      </c>
      <c r="I296" s="55">
        <v>20081781001481</v>
      </c>
      <c r="J296" s="56" t="s">
        <v>322</v>
      </c>
      <c r="K296" s="56" t="s">
        <v>278</v>
      </c>
      <c r="L296" s="56" t="s">
        <v>272</v>
      </c>
      <c r="M296" s="56" t="s">
        <v>273</v>
      </c>
      <c r="N296" s="56" t="s">
        <v>274</v>
      </c>
      <c r="O296" s="57">
        <v>7570075.6500000004</v>
      </c>
      <c r="P296" s="57">
        <v>12203.98</v>
      </c>
      <c r="Q296" s="57">
        <v>139671.01999999999</v>
      </c>
      <c r="R296" s="57">
        <v>260308.52</v>
      </c>
      <c r="S296" s="58" t="s">
        <v>1877</v>
      </c>
      <c r="T296" s="57">
        <v>7461642.1299999999</v>
      </c>
      <c r="U296" s="56" t="s">
        <v>785</v>
      </c>
      <c r="V296" s="54" t="s">
        <v>1215</v>
      </c>
      <c r="W296" s="9">
        <f>IF(OR(LEFT(I296)="7",LEFT(I296,1)="8"),VALUE(RIGHT(I296,3)),VALUE(RIGHT(I296,4)))</f>
        <v>1481</v>
      </c>
    </row>
    <row r="297" spans="1:23" s="10" customFormat="1" ht="173.25" customHeight="1">
      <c r="A297" s="8">
        <v>17</v>
      </c>
      <c r="B297" s="51" t="s">
        <v>329</v>
      </c>
      <c r="C297" s="51" t="s">
        <v>74</v>
      </c>
      <c r="D297" s="51" t="s">
        <v>230</v>
      </c>
      <c r="E297" s="52">
        <v>1</v>
      </c>
      <c r="F297" s="53">
        <v>810</v>
      </c>
      <c r="G297" s="54" t="s">
        <v>133</v>
      </c>
      <c r="H297" s="54" t="s">
        <v>329</v>
      </c>
      <c r="I297" s="55">
        <v>20091781001514</v>
      </c>
      <c r="J297" s="56" t="s">
        <v>1074</v>
      </c>
      <c r="K297" s="56" t="s">
        <v>1171</v>
      </c>
      <c r="L297" s="56" t="s">
        <v>272</v>
      </c>
      <c r="M297" s="56" t="s">
        <v>273</v>
      </c>
      <c r="N297" s="56" t="s">
        <v>274</v>
      </c>
      <c r="O297" s="57">
        <v>369108051.37</v>
      </c>
      <c r="P297" s="57">
        <v>8206.48</v>
      </c>
      <c r="Q297" s="57">
        <v>7462264.4000000004</v>
      </c>
      <c r="R297" s="57">
        <v>255129.25</v>
      </c>
      <c r="S297" s="58" t="s">
        <v>1548</v>
      </c>
      <c r="T297" s="57">
        <v>376323393</v>
      </c>
      <c r="U297" s="56" t="s">
        <v>785</v>
      </c>
      <c r="V297" s="54" t="s">
        <v>1216</v>
      </c>
      <c r="W297" s="9">
        <f>IF(OR(LEFT(I297)="7",LEFT(I297,1)="8"),VALUE(RIGHT(I297,3)),VALUE(RIGHT(I297,4)))</f>
        <v>1514</v>
      </c>
    </row>
    <row r="298" spans="1:23" s="10" customFormat="1" ht="173.25" customHeight="1">
      <c r="A298" s="8">
        <v>17</v>
      </c>
      <c r="B298" s="51" t="s">
        <v>329</v>
      </c>
      <c r="C298" s="51" t="s">
        <v>74</v>
      </c>
      <c r="D298" s="51" t="s">
        <v>230</v>
      </c>
      <c r="E298" s="52">
        <v>1</v>
      </c>
      <c r="F298" s="53" t="s">
        <v>331</v>
      </c>
      <c r="G298" s="54" t="s">
        <v>337</v>
      </c>
      <c r="H298" s="54" t="s">
        <v>337</v>
      </c>
      <c r="I298" s="55" t="s">
        <v>338</v>
      </c>
      <c r="J298" s="56" t="s">
        <v>339</v>
      </c>
      <c r="K298" s="56" t="s">
        <v>279</v>
      </c>
      <c r="L298" s="56" t="s">
        <v>817</v>
      </c>
      <c r="M298" s="56" t="s">
        <v>623</v>
      </c>
      <c r="N298" s="56" t="s">
        <v>916</v>
      </c>
      <c r="O298" s="57">
        <v>462786.35</v>
      </c>
      <c r="P298" s="57">
        <v>483737.49</v>
      </c>
      <c r="Q298" s="57">
        <v>2414.5300000000002</v>
      </c>
      <c r="R298" s="57">
        <v>1914</v>
      </c>
      <c r="S298" s="58" t="s">
        <v>1878</v>
      </c>
      <c r="T298" s="57">
        <v>947024.37</v>
      </c>
      <c r="U298" s="56" t="s">
        <v>275</v>
      </c>
      <c r="V298" s="54" t="s">
        <v>1879</v>
      </c>
      <c r="W298" s="9">
        <f>IF(OR(LEFT(I298)="7",LEFT(I298,1)="8"),VALUE(RIGHT(I298,3)),VALUE(RIGHT(I298,4)))</f>
        <v>1298</v>
      </c>
    </row>
    <row r="299" spans="1:23" s="23" customFormat="1" ht="28.5" customHeight="1" outlineLevel="3">
      <c r="A299" s="21"/>
      <c r="B299" s="70" t="s">
        <v>340</v>
      </c>
      <c r="C299" s="71"/>
      <c r="D299" s="71"/>
      <c r="E299" s="35">
        <f>SUBTOTAL(9,E302:E325)</f>
        <v>21</v>
      </c>
      <c r="F299" s="36"/>
      <c r="G299" s="36"/>
      <c r="H299" s="36"/>
      <c r="I299" s="37"/>
      <c r="J299" s="36"/>
      <c r="K299" s="36"/>
      <c r="L299" s="36"/>
      <c r="M299" s="36"/>
      <c r="N299" s="36"/>
      <c r="O299" s="38"/>
      <c r="P299" s="39"/>
      <c r="Q299" s="39"/>
      <c r="R299" s="39"/>
      <c r="S299" s="36"/>
      <c r="T299" s="39"/>
      <c r="U299" s="36"/>
      <c r="V299" s="40"/>
      <c r="W299" s="22"/>
    </row>
    <row r="300" spans="1:23" s="26" customFormat="1" ht="20.25" customHeight="1" outlineLevel="1">
      <c r="A300" s="24"/>
      <c r="B300" s="68" t="s">
        <v>791</v>
      </c>
      <c r="C300" s="69" t="s">
        <v>789</v>
      </c>
      <c r="D300" s="69"/>
      <c r="E300" s="41">
        <f>SUBTOTAL(9,E302:E322)</f>
        <v>20</v>
      </c>
      <c r="F300" s="42"/>
      <c r="G300" s="42"/>
      <c r="H300" s="42"/>
      <c r="I300" s="43"/>
      <c r="J300" s="42"/>
      <c r="K300" s="42"/>
      <c r="L300" s="42"/>
      <c r="M300" s="42"/>
      <c r="N300" s="42"/>
      <c r="O300" s="44"/>
      <c r="P300" s="44"/>
      <c r="Q300" s="44"/>
      <c r="R300" s="44"/>
      <c r="S300" s="42"/>
      <c r="T300" s="44"/>
      <c r="U300" s="42"/>
      <c r="V300" s="45"/>
      <c r="W300" s="25"/>
    </row>
    <row r="301" spans="1:23" s="29" customFormat="1" ht="20.25" customHeight="1" outlineLevel="2">
      <c r="A301" s="27"/>
      <c r="B301" s="66" t="s">
        <v>332</v>
      </c>
      <c r="C301" s="67"/>
      <c r="D301" s="67"/>
      <c r="E301" s="46">
        <f>SUBTOTAL(9,E302:E317)</f>
        <v>16</v>
      </c>
      <c r="F301" s="47"/>
      <c r="G301" s="47"/>
      <c r="H301" s="47"/>
      <c r="I301" s="48"/>
      <c r="J301" s="47"/>
      <c r="K301" s="47"/>
      <c r="L301" s="47"/>
      <c r="M301" s="47"/>
      <c r="N301" s="47"/>
      <c r="O301" s="49"/>
      <c r="P301" s="49"/>
      <c r="Q301" s="49"/>
      <c r="R301" s="49"/>
      <c r="S301" s="47"/>
      <c r="T301" s="49"/>
      <c r="U301" s="47"/>
      <c r="V301" s="50"/>
      <c r="W301" s="28"/>
    </row>
    <row r="302" spans="1:23" s="10" customFormat="1" ht="286.5" customHeight="1">
      <c r="A302" s="8">
        <v>18</v>
      </c>
      <c r="B302" s="51" t="s">
        <v>340</v>
      </c>
      <c r="C302" s="51" t="s">
        <v>116</v>
      </c>
      <c r="D302" s="51" t="s">
        <v>230</v>
      </c>
      <c r="E302" s="52">
        <v>1</v>
      </c>
      <c r="F302" s="53">
        <v>211</v>
      </c>
      <c r="G302" s="54" t="s">
        <v>1075</v>
      </c>
      <c r="H302" s="54" t="s">
        <v>609</v>
      </c>
      <c r="I302" s="55">
        <v>20101821101520</v>
      </c>
      <c r="J302" s="56" t="s">
        <v>1076</v>
      </c>
      <c r="K302" s="56" t="s">
        <v>1072</v>
      </c>
      <c r="L302" s="56" t="s">
        <v>272</v>
      </c>
      <c r="M302" s="56" t="s">
        <v>784</v>
      </c>
      <c r="N302" s="56" t="s">
        <v>274</v>
      </c>
      <c r="O302" s="57">
        <v>1739600175.8399999</v>
      </c>
      <c r="P302" s="57">
        <v>14860250.49</v>
      </c>
      <c r="Q302" s="57">
        <v>14294944.1</v>
      </c>
      <c r="R302" s="57">
        <v>120445539.95</v>
      </c>
      <c r="S302" s="58" t="s">
        <v>1880</v>
      </c>
      <c r="T302" s="57">
        <v>1739600175.8399999</v>
      </c>
      <c r="U302" s="56" t="s">
        <v>785</v>
      </c>
      <c r="V302" s="54" t="s">
        <v>1881</v>
      </c>
      <c r="W302" s="9">
        <f>IF(OR(LEFT(I302)="7",LEFT(I302,1)="8"),VALUE(RIGHT(I302,3)),VALUE(RIGHT(I302,4)))</f>
        <v>1520</v>
      </c>
    </row>
    <row r="303" spans="1:23" s="10" customFormat="1" ht="173.25" customHeight="1">
      <c r="A303" s="8">
        <v>18</v>
      </c>
      <c r="B303" s="51" t="s">
        <v>340</v>
      </c>
      <c r="C303" s="51" t="s">
        <v>116</v>
      </c>
      <c r="D303" s="51" t="s">
        <v>230</v>
      </c>
      <c r="E303" s="52">
        <v>1</v>
      </c>
      <c r="F303" s="53" t="s">
        <v>341</v>
      </c>
      <c r="G303" s="54" t="s">
        <v>342</v>
      </c>
      <c r="H303" s="54" t="s">
        <v>342</v>
      </c>
      <c r="I303" s="55" t="s">
        <v>343</v>
      </c>
      <c r="J303" s="56" t="s">
        <v>253</v>
      </c>
      <c r="K303" s="56" t="s">
        <v>280</v>
      </c>
      <c r="L303" s="56" t="s">
        <v>624</v>
      </c>
      <c r="M303" s="56" t="s">
        <v>344</v>
      </c>
      <c r="N303" s="56" t="s">
        <v>274</v>
      </c>
      <c r="O303" s="57">
        <v>19492476.289999999</v>
      </c>
      <c r="P303" s="57">
        <v>0</v>
      </c>
      <c r="Q303" s="57">
        <v>303207.82</v>
      </c>
      <c r="R303" s="57">
        <v>1892208.78</v>
      </c>
      <c r="S303" s="58" t="s">
        <v>1329</v>
      </c>
      <c r="T303" s="57">
        <v>17903475.329999998</v>
      </c>
      <c r="U303" s="56" t="s">
        <v>785</v>
      </c>
      <c r="V303" s="54" t="s">
        <v>1217</v>
      </c>
      <c r="W303" s="9">
        <f>IF(OR(LEFT(I303)="7",LEFT(I303,1)="8"),VALUE(RIGHT(I303,3)),VALUE(RIGHT(I303,4)))</f>
        <v>1236</v>
      </c>
    </row>
    <row r="304" spans="1:23" s="10" customFormat="1" ht="143.25" customHeight="1">
      <c r="A304" s="8">
        <v>18</v>
      </c>
      <c r="B304" s="51" t="s">
        <v>340</v>
      </c>
      <c r="C304" s="51" t="s">
        <v>116</v>
      </c>
      <c r="D304" s="51" t="s">
        <v>230</v>
      </c>
      <c r="E304" s="52">
        <v>1</v>
      </c>
      <c r="F304" s="53" t="s">
        <v>341</v>
      </c>
      <c r="G304" s="54" t="s">
        <v>342</v>
      </c>
      <c r="H304" s="54" t="s">
        <v>342</v>
      </c>
      <c r="I304" s="55" t="s">
        <v>184</v>
      </c>
      <c r="J304" s="56" t="s">
        <v>646</v>
      </c>
      <c r="K304" s="56" t="s">
        <v>183</v>
      </c>
      <c r="L304" s="56" t="s">
        <v>817</v>
      </c>
      <c r="M304" s="56" t="s">
        <v>182</v>
      </c>
      <c r="N304" s="56" t="s">
        <v>409</v>
      </c>
      <c r="O304" s="57">
        <v>46912124.82</v>
      </c>
      <c r="P304" s="57">
        <v>0</v>
      </c>
      <c r="Q304" s="57">
        <v>761948.98</v>
      </c>
      <c r="R304" s="57">
        <v>4427699.6399999997</v>
      </c>
      <c r="S304" s="58" t="s">
        <v>1373</v>
      </c>
      <c r="T304" s="57">
        <v>43246374.159999996</v>
      </c>
      <c r="U304" s="56" t="s">
        <v>785</v>
      </c>
      <c r="V304" s="54" t="s">
        <v>1218</v>
      </c>
      <c r="W304" s="9">
        <f>IF(OR(LEFT(I304)="7",LEFT(I304,1)="8"),VALUE(RIGHT(I304,3)),VALUE(RIGHT(I304,4)))</f>
        <v>1453</v>
      </c>
    </row>
    <row r="305" spans="1:23" s="10" customFormat="1" ht="135.75" customHeight="1">
      <c r="A305" s="8">
        <v>18</v>
      </c>
      <c r="B305" s="51" t="s">
        <v>340</v>
      </c>
      <c r="C305" s="51" t="s">
        <v>116</v>
      </c>
      <c r="D305" s="51" t="s">
        <v>230</v>
      </c>
      <c r="E305" s="52">
        <v>1</v>
      </c>
      <c r="F305" s="53" t="s">
        <v>345</v>
      </c>
      <c r="G305" s="54" t="s">
        <v>346</v>
      </c>
      <c r="H305" s="54" t="s">
        <v>346</v>
      </c>
      <c r="I305" s="55" t="s">
        <v>347</v>
      </c>
      <c r="J305" s="56" t="s">
        <v>650</v>
      </c>
      <c r="K305" s="56" t="s">
        <v>950</v>
      </c>
      <c r="L305" s="56" t="s">
        <v>817</v>
      </c>
      <c r="M305" s="56" t="s">
        <v>490</v>
      </c>
      <c r="N305" s="56" t="s">
        <v>772</v>
      </c>
      <c r="O305" s="57">
        <v>2223647388.9699998</v>
      </c>
      <c r="P305" s="57">
        <v>574644511.79999995</v>
      </c>
      <c r="Q305" s="57">
        <v>43212690.799999997</v>
      </c>
      <c r="R305" s="57">
        <v>73390258.329999998</v>
      </c>
      <c r="S305" s="58" t="s">
        <v>1401</v>
      </c>
      <c r="T305" s="57">
        <v>2768114333.2399998</v>
      </c>
      <c r="U305" s="56" t="s">
        <v>275</v>
      </c>
      <c r="V305" s="54" t="s">
        <v>1330</v>
      </c>
      <c r="W305" s="9">
        <f>IF(OR(LEFT(I305)="7",LEFT(I305,1)="8"),VALUE(RIGHT(I305,3)),VALUE(RIGHT(I305,4)))</f>
        <v>1096</v>
      </c>
    </row>
    <row r="306" spans="1:23" s="10" customFormat="1" ht="139.5" customHeight="1">
      <c r="A306" s="8">
        <v>18</v>
      </c>
      <c r="B306" s="51" t="s">
        <v>340</v>
      </c>
      <c r="C306" s="51" t="s">
        <v>116</v>
      </c>
      <c r="D306" s="51" t="s">
        <v>230</v>
      </c>
      <c r="E306" s="52">
        <v>1</v>
      </c>
      <c r="F306" s="53" t="s">
        <v>345</v>
      </c>
      <c r="G306" s="54" t="s">
        <v>346</v>
      </c>
      <c r="H306" s="54" t="s">
        <v>346</v>
      </c>
      <c r="I306" s="55" t="s">
        <v>348</v>
      </c>
      <c r="J306" s="56" t="s">
        <v>86</v>
      </c>
      <c r="K306" s="56" t="s">
        <v>375</v>
      </c>
      <c r="L306" s="56" t="s">
        <v>624</v>
      </c>
      <c r="M306" s="56" t="s">
        <v>566</v>
      </c>
      <c r="N306" s="56" t="s">
        <v>409</v>
      </c>
      <c r="O306" s="57">
        <v>929111537.41999996</v>
      </c>
      <c r="P306" s="57">
        <v>0</v>
      </c>
      <c r="Q306" s="57">
        <v>17856281.800000001</v>
      </c>
      <c r="R306" s="57">
        <v>85576067.379999995</v>
      </c>
      <c r="S306" s="58" t="s">
        <v>1358</v>
      </c>
      <c r="T306" s="57">
        <v>861391751.84000003</v>
      </c>
      <c r="U306" s="56" t="s">
        <v>275</v>
      </c>
      <c r="V306" s="54" t="s">
        <v>1219</v>
      </c>
      <c r="W306" s="9">
        <f>IF(OR(LEFT(I306)="7",LEFT(I306,1)="8"),VALUE(RIGHT(I306,3)),VALUE(RIGHT(I306,4)))</f>
        <v>1101</v>
      </c>
    </row>
    <row r="307" spans="1:23" s="10" customFormat="1" ht="120.75" customHeight="1">
      <c r="A307" s="8">
        <v>18</v>
      </c>
      <c r="B307" s="51" t="s">
        <v>340</v>
      </c>
      <c r="C307" s="51" t="s">
        <v>116</v>
      </c>
      <c r="D307" s="51" t="s">
        <v>230</v>
      </c>
      <c r="E307" s="52">
        <v>1</v>
      </c>
      <c r="F307" s="53" t="s">
        <v>345</v>
      </c>
      <c r="G307" s="54" t="s">
        <v>346</v>
      </c>
      <c r="H307" s="54" t="s">
        <v>346</v>
      </c>
      <c r="I307" s="55" t="s">
        <v>376</v>
      </c>
      <c r="J307" s="56" t="s">
        <v>377</v>
      </c>
      <c r="K307" s="56" t="s">
        <v>378</v>
      </c>
      <c r="L307" s="56" t="s">
        <v>624</v>
      </c>
      <c r="M307" s="56" t="s">
        <v>566</v>
      </c>
      <c r="N307" s="56" t="s">
        <v>409</v>
      </c>
      <c r="O307" s="57">
        <v>12963645.779999999</v>
      </c>
      <c r="P307" s="57">
        <v>3276158.18</v>
      </c>
      <c r="Q307" s="57">
        <v>215759.02</v>
      </c>
      <c r="R307" s="57">
        <v>1152458.76</v>
      </c>
      <c r="S307" s="58" t="s">
        <v>1359</v>
      </c>
      <c r="T307" s="57">
        <v>15303104.220000001</v>
      </c>
      <c r="U307" s="56" t="s">
        <v>275</v>
      </c>
      <c r="V307" s="54" t="s">
        <v>1220</v>
      </c>
      <c r="W307" s="9">
        <f>IF(OR(LEFT(I307)="7",LEFT(I307,1)="8"),VALUE(RIGHT(I307,3)),VALUE(RIGHT(I307,4)))</f>
        <v>1102</v>
      </c>
    </row>
    <row r="308" spans="1:23" s="10" customFormat="1" ht="137.25" customHeight="1">
      <c r="A308" s="8">
        <v>18</v>
      </c>
      <c r="B308" s="51" t="s">
        <v>340</v>
      </c>
      <c r="C308" s="51" t="s">
        <v>116</v>
      </c>
      <c r="D308" s="51" t="s">
        <v>230</v>
      </c>
      <c r="E308" s="52">
        <v>1</v>
      </c>
      <c r="F308" s="53" t="s">
        <v>345</v>
      </c>
      <c r="G308" s="54" t="s">
        <v>346</v>
      </c>
      <c r="H308" s="54" t="s">
        <v>346</v>
      </c>
      <c r="I308" s="55" t="s">
        <v>379</v>
      </c>
      <c r="J308" s="56" t="s">
        <v>380</v>
      </c>
      <c r="K308" s="56" t="s">
        <v>381</v>
      </c>
      <c r="L308" s="56" t="s">
        <v>817</v>
      </c>
      <c r="M308" s="56" t="s">
        <v>490</v>
      </c>
      <c r="N308" s="56" t="s">
        <v>916</v>
      </c>
      <c r="O308" s="57">
        <v>18761634.59</v>
      </c>
      <c r="P308" s="57">
        <v>79808956.549999997</v>
      </c>
      <c r="Q308" s="57">
        <v>1017889.58</v>
      </c>
      <c r="R308" s="57">
        <v>1319423.82</v>
      </c>
      <c r="S308" s="58" t="s">
        <v>1331</v>
      </c>
      <c r="T308" s="57">
        <v>98269056.900000006</v>
      </c>
      <c r="U308" s="56" t="s">
        <v>275</v>
      </c>
      <c r="V308" s="54" t="s">
        <v>1221</v>
      </c>
      <c r="W308" s="9">
        <f>IF(OR(LEFT(I308)="7",LEFT(I308,1)="8"),VALUE(RIGHT(I308,3)),VALUE(RIGHT(I308,4)))</f>
        <v>1451</v>
      </c>
    </row>
    <row r="309" spans="1:23" s="10" customFormat="1" ht="253.5" customHeight="1">
      <c r="A309" s="8">
        <v>18</v>
      </c>
      <c r="B309" s="51" t="s">
        <v>340</v>
      </c>
      <c r="C309" s="51" t="s">
        <v>116</v>
      </c>
      <c r="D309" s="51" t="s">
        <v>230</v>
      </c>
      <c r="E309" s="52">
        <v>1</v>
      </c>
      <c r="F309" s="53" t="s">
        <v>382</v>
      </c>
      <c r="G309" s="54" t="s">
        <v>383</v>
      </c>
      <c r="H309" s="54" t="s">
        <v>383</v>
      </c>
      <c r="I309" s="55" t="s">
        <v>384</v>
      </c>
      <c r="J309" s="56" t="s">
        <v>385</v>
      </c>
      <c r="K309" s="56" t="s">
        <v>206</v>
      </c>
      <c r="L309" s="56" t="s">
        <v>817</v>
      </c>
      <c r="M309" s="56" t="s">
        <v>490</v>
      </c>
      <c r="N309" s="56" t="s">
        <v>274</v>
      </c>
      <c r="O309" s="57">
        <v>71272469.019999996</v>
      </c>
      <c r="P309" s="57">
        <v>586493.57999999996</v>
      </c>
      <c r="Q309" s="57">
        <v>1914339.47</v>
      </c>
      <c r="R309" s="57">
        <v>1553580.04</v>
      </c>
      <c r="S309" s="58" t="s">
        <v>1332</v>
      </c>
      <c r="T309" s="57">
        <v>72219722.030000001</v>
      </c>
      <c r="U309" s="56" t="s">
        <v>275</v>
      </c>
      <c r="V309" s="54" t="s">
        <v>1882</v>
      </c>
      <c r="W309" s="9">
        <f>IF(OR(LEFT(I309)="7",LEFT(I309,1)="8"),VALUE(RIGHT(I309,3)),VALUE(RIGHT(I309,4)))</f>
        <v>110</v>
      </c>
    </row>
    <row r="310" spans="1:23" s="10" customFormat="1" ht="156" customHeight="1">
      <c r="A310" s="8">
        <v>18</v>
      </c>
      <c r="B310" s="51" t="s">
        <v>340</v>
      </c>
      <c r="C310" s="51" t="s">
        <v>116</v>
      </c>
      <c r="D310" s="51" t="s">
        <v>230</v>
      </c>
      <c r="E310" s="52">
        <v>1</v>
      </c>
      <c r="F310" s="53" t="s">
        <v>382</v>
      </c>
      <c r="G310" s="54" t="s">
        <v>383</v>
      </c>
      <c r="H310" s="54" t="s">
        <v>383</v>
      </c>
      <c r="I310" s="55" t="s">
        <v>394</v>
      </c>
      <c r="J310" s="56" t="s">
        <v>395</v>
      </c>
      <c r="K310" s="56" t="s">
        <v>951</v>
      </c>
      <c r="L310" s="56" t="s">
        <v>272</v>
      </c>
      <c r="M310" s="56" t="s">
        <v>784</v>
      </c>
      <c r="N310" s="56" t="s">
        <v>274</v>
      </c>
      <c r="O310" s="57">
        <v>78945.240000000005</v>
      </c>
      <c r="P310" s="57">
        <v>0</v>
      </c>
      <c r="Q310" s="57">
        <v>733.61</v>
      </c>
      <c r="R310" s="57">
        <v>2448.23</v>
      </c>
      <c r="S310" s="58" t="s">
        <v>1883</v>
      </c>
      <c r="T310" s="57">
        <v>77230.62</v>
      </c>
      <c r="U310" s="56" t="s">
        <v>275</v>
      </c>
      <c r="V310" s="54" t="s">
        <v>1637</v>
      </c>
      <c r="W310" s="9">
        <f>IF(OR(LEFT(I310)="7",LEFT(I310,1)="8"),VALUE(RIGHT(I310,3)),VALUE(RIGHT(I310,4)))</f>
        <v>194</v>
      </c>
    </row>
    <row r="311" spans="1:23" s="10" customFormat="1" ht="173.25" customHeight="1">
      <c r="A311" s="8">
        <v>18</v>
      </c>
      <c r="B311" s="51" t="s">
        <v>340</v>
      </c>
      <c r="C311" s="51" t="s">
        <v>116</v>
      </c>
      <c r="D311" s="51" t="s">
        <v>230</v>
      </c>
      <c r="E311" s="52">
        <v>1</v>
      </c>
      <c r="F311" s="53" t="s">
        <v>382</v>
      </c>
      <c r="G311" s="54" t="s">
        <v>383</v>
      </c>
      <c r="H311" s="54" t="s">
        <v>383</v>
      </c>
      <c r="I311" s="55" t="s">
        <v>207</v>
      </c>
      <c r="J311" s="56" t="s">
        <v>392</v>
      </c>
      <c r="K311" s="56" t="s">
        <v>393</v>
      </c>
      <c r="L311" s="56" t="s">
        <v>817</v>
      </c>
      <c r="M311" s="56" t="s">
        <v>490</v>
      </c>
      <c r="N311" s="56" t="s">
        <v>409</v>
      </c>
      <c r="O311" s="57">
        <v>2354007604.1999998</v>
      </c>
      <c r="P311" s="57">
        <v>22543860000</v>
      </c>
      <c r="Q311" s="57">
        <v>168383930.27000001</v>
      </c>
      <c r="R311" s="57">
        <v>17363964660.849998</v>
      </c>
      <c r="S311" s="58" t="s">
        <v>1333</v>
      </c>
      <c r="T311" s="57">
        <v>7702286873.6199999</v>
      </c>
      <c r="U311" s="56" t="s">
        <v>275</v>
      </c>
      <c r="V311" s="54" t="s">
        <v>1222</v>
      </c>
      <c r="W311" s="9">
        <f>IF(OR(LEFT(I311)="7",LEFT(I311,1)="8"),VALUE(RIGHT(I311,3)),VALUE(RIGHT(I311,4)))</f>
        <v>889</v>
      </c>
    </row>
    <row r="312" spans="1:23" s="10" customFormat="1" ht="251.25" customHeight="1">
      <c r="A312" s="8">
        <v>18</v>
      </c>
      <c r="B312" s="51" t="s">
        <v>340</v>
      </c>
      <c r="C312" s="51" t="s">
        <v>116</v>
      </c>
      <c r="D312" s="51" t="s">
        <v>230</v>
      </c>
      <c r="E312" s="52">
        <v>1</v>
      </c>
      <c r="F312" s="53" t="s">
        <v>382</v>
      </c>
      <c r="G312" s="54" t="s">
        <v>383</v>
      </c>
      <c r="H312" s="54" t="s">
        <v>383</v>
      </c>
      <c r="I312" s="55" t="s">
        <v>193</v>
      </c>
      <c r="J312" s="56" t="s">
        <v>194</v>
      </c>
      <c r="K312" s="56" t="s">
        <v>195</v>
      </c>
      <c r="L312" s="56" t="s">
        <v>817</v>
      </c>
      <c r="M312" s="56" t="s">
        <v>983</v>
      </c>
      <c r="N312" s="56" t="s">
        <v>188</v>
      </c>
      <c r="O312" s="57">
        <v>1620091383.3800001</v>
      </c>
      <c r="P312" s="57">
        <v>2028014867.6199999</v>
      </c>
      <c r="Q312" s="57">
        <v>52634720.210000001</v>
      </c>
      <c r="R312" s="57">
        <v>190495655.16</v>
      </c>
      <c r="S312" s="58" t="s">
        <v>1884</v>
      </c>
      <c r="T312" s="57">
        <v>3510245316.0500002</v>
      </c>
      <c r="U312" s="56" t="s">
        <v>275</v>
      </c>
      <c r="V312" s="54" t="s">
        <v>1885</v>
      </c>
      <c r="W312" s="9">
        <f>IF(OR(LEFT(I312)="7",LEFT(I312,1)="8"),VALUE(RIGHT(I312,3)),VALUE(RIGHT(I312,4)))</f>
        <v>1492</v>
      </c>
    </row>
    <row r="313" spans="1:23" s="10" customFormat="1" ht="173.25" customHeight="1">
      <c r="A313" s="8">
        <v>18</v>
      </c>
      <c r="B313" s="51" t="s">
        <v>340</v>
      </c>
      <c r="C313" s="51" t="s">
        <v>116</v>
      </c>
      <c r="D313" s="51" t="s">
        <v>230</v>
      </c>
      <c r="E313" s="52">
        <v>1</v>
      </c>
      <c r="F313" s="53" t="s">
        <v>396</v>
      </c>
      <c r="G313" s="54" t="s">
        <v>397</v>
      </c>
      <c r="H313" s="54" t="s">
        <v>397</v>
      </c>
      <c r="I313" s="55" t="s">
        <v>751</v>
      </c>
      <c r="J313" s="56" t="s">
        <v>752</v>
      </c>
      <c r="K313" s="56" t="s">
        <v>1030</v>
      </c>
      <c r="L313" s="56" t="s">
        <v>272</v>
      </c>
      <c r="M313" s="56" t="s">
        <v>784</v>
      </c>
      <c r="N313" s="56" t="s">
        <v>772</v>
      </c>
      <c r="O313" s="57">
        <v>1760566.13</v>
      </c>
      <c r="P313" s="57">
        <v>10321168.77</v>
      </c>
      <c r="Q313" s="57">
        <v>46095.65</v>
      </c>
      <c r="R313" s="57">
        <v>9182336.1699999999</v>
      </c>
      <c r="S313" s="58" t="s">
        <v>1886</v>
      </c>
      <c r="T313" s="57">
        <v>2945494.38</v>
      </c>
      <c r="U313" s="56" t="s">
        <v>275</v>
      </c>
      <c r="V313" s="54" t="s">
        <v>1223</v>
      </c>
      <c r="W313" s="9">
        <f>IF(OR(LEFT(I313)="7",LEFT(I313,1)="8"),VALUE(RIGHT(I313,3)),VALUE(RIGHT(I313,4)))</f>
        <v>1115</v>
      </c>
    </row>
    <row r="314" spans="1:23" s="10" customFormat="1" ht="212.25" customHeight="1">
      <c r="A314" s="8">
        <v>18</v>
      </c>
      <c r="B314" s="51" t="s">
        <v>340</v>
      </c>
      <c r="C314" s="51" t="s">
        <v>116</v>
      </c>
      <c r="D314" s="51" t="s">
        <v>230</v>
      </c>
      <c r="E314" s="52">
        <v>1</v>
      </c>
      <c r="F314" s="53" t="s">
        <v>1031</v>
      </c>
      <c r="G314" s="54" t="s">
        <v>598</v>
      </c>
      <c r="H314" s="54" t="s">
        <v>598</v>
      </c>
      <c r="I314" s="55" t="s">
        <v>599</v>
      </c>
      <c r="J314" s="56" t="s">
        <v>600</v>
      </c>
      <c r="K314" s="56" t="s">
        <v>952</v>
      </c>
      <c r="L314" s="56" t="s">
        <v>817</v>
      </c>
      <c r="M314" s="56" t="s">
        <v>745</v>
      </c>
      <c r="N314" s="56" t="s">
        <v>916</v>
      </c>
      <c r="O314" s="57">
        <v>1892511192.3699999</v>
      </c>
      <c r="P314" s="57">
        <v>110784230</v>
      </c>
      <c r="Q314" s="57">
        <v>48330518.420000002</v>
      </c>
      <c r="R314" s="57">
        <v>16829991.059999999</v>
      </c>
      <c r="S314" s="58" t="s">
        <v>1334</v>
      </c>
      <c r="T314" s="57">
        <v>2034795949.73</v>
      </c>
      <c r="U314" s="56" t="s">
        <v>275</v>
      </c>
      <c r="V314" s="54" t="s">
        <v>1638</v>
      </c>
      <c r="W314" s="9">
        <f>IF(OR(LEFT(I314)="7",LEFT(I314,1)="8"),VALUE(RIGHT(I314,3)),VALUE(RIGHT(I314,4)))</f>
        <v>1354</v>
      </c>
    </row>
    <row r="315" spans="1:23" s="10" customFormat="1" ht="173.25" customHeight="1">
      <c r="A315" s="8">
        <v>18</v>
      </c>
      <c r="B315" s="51" t="s">
        <v>340</v>
      </c>
      <c r="C315" s="51" t="s">
        <v>116</v>
      </c>
      <c r="D315" s="51" t="s">
        <v>230</v>
      </c>
      <c r="E315" s="52">
        <v>1</v>
      </c>
      <c r="F315" s="53" t="s">
        <v>601</v>
      </c>
      <c r="G315" s="54" t="s">
        <v>602</v>
      </c>
      <c r="H315" s="54" t="s">
        <v>602</v>
      </c>
      <c r="I315" s="55" t="s">
        <v>420</v>
      </c>
      <c r="J315" s="56" t="s">
        <v>571</v>
      </c>
      <c r="K315" s="56" t="s">
        <v>572</v>
      </c>
      <c r="L315" s="56" t="s">
        <v>272</v>
      </c>
      <c r="M315" s="56" t="s">
        <v>784</v>
      </c>
      <c r="N315" s="56" t="s">
        <v>274</v>
      </c>
      <c r="O315" s="57">
        <v>754004212.95000005</v>
      </c>
      <c r="P315" s="57">
        <v>150629659.84999999</v>
      </c>
      <c r="Q315" s="57">
        <v>14000986.08</v>
      </c>
      <c r="R315" s="57">
        <v>73683479.599999994</v>
      </c>
      <c r="S315" s="58" t="s">
        <v>1887</v>
      </c>
      <c r="T315" s="57">
        <v>844951379.27999997</v>
      </c>
      <c r="U315" s="56" t="s">
        <v>275</v>
      </c>
      <c r="V315" s="54" t="s">
        <v>1888</v>
      </c>
      <c r="W315" s="9">
        <f>IF(OR(LEFT(I315)="7",LEFT(I315,1)="8"),VALUE(RIGHT(I315,3)),VALUE(RIGHT(I315,4)))</f>
        <v>58</v>
      </c>
    </row>
    <row r="316" spans="1:23" s="10" customFormat="1" ht="173.25" customHeight="1">
      <c r="A316" s="8">
        <v>18</v>
      </c>
      <c r="B316" s="51" t="s">
        <v>340</v>
      </c>
      <c r="C316" s="51" t="s">
        <v>116</v>
      </c>
      <c r="D316" s="51" t="s">
        <v>230</v>
      </c>
      <c r="E316" s="52">
        <v>1</v>
      </c>
      <c r="F316" s="53" t="s">
        <v>601</v>
      </c>
      <c r="G316" s="54" t="s">
        <v>602</v>
      </c>
      <c r="H316" s="54" t="s">
        <v>602</v>
      </c>
      <c r="I316" s="55" t="s">
        <v>603</v>
      </c>
      <c r="J316" s="56" t="s">
        <v>604</v>
      </c>
      <c r="K316" s="56" t="s">
        <v>417</v>
      </c>
      <c r="L316" s="56" t="s">
        <v>272</v>
      </c>
      <c r="M316" s="56" t="s">
        <v>784</v>
      </c>
      <c r="N316" s="56" t="s">
        <v>772</v>
      </c>
      <c r="O316" s="57">
        <v>342533898.85000002</v>
      </c>
      <c r="P316" s="57">
        <v>6672509.7800000003</v>
      </c>
      <c r="Q316" s="57">
        <v>5981262.3899999997</v>
      </c>
      <c r="R316" s="57">
        <v>984763.01</v>
      </c>
      <c r="S316" s="58" t="s">
        <v>1335</v>
      </c>
      <c r="T316" s="57">
        <v>354202908.00999999</v>
      </c>
      <c r="U316" s="56" t="s">
        <v>275</v>
      </c>
      <c r="V316" s="54" t="s">
        <v>1549</v>
      </c>
      <c r="W316" s="9">
        <f>IF(OR(LEFT(I316)="7",LEFT(I316,1)="8"),VALUE(RIGHT(I316,3)),VALUE(RIGHT(I316,4)))</f>
        <v>1050</v>
      </c>
    </row>
    <row r="317" spans="1:23" s="10" customFormat="1" ht="173.25" customHeight="1">
      <c r="A317" s="8">
        <v>18</v>
      </c>
      <c r="B317" s="51" t="s">
        <v>340</v>
      </c>
      <c r="C317" s="51" t="s">
        <v>116</v>
      </c>
      <c r="D317" s="51" t="s">
        <v>230</v>
      </c>
      <c r="E317" s="52">
        <v>1</v>
      </c>
      <c r="F317" s="53" t="s">
        <v>601</v>
      </c>
      <c r="G317" s="54" t="s">
        <v>602</v>
      </c>
      <c r="H317" s="54" t="s">
        <v>602</v>
      </c>
      <c r="I317" s="55" t="s">
        <v>418</v>
      </c>
      <c r="J317" s="56" t="s">
        <v>419</v>
      </c>
      <c r="K317" s="56" t="s">
        <v>1174</v>
      </c>
      <c r="L317" s="56" t="s">
        <v>272</v>
      </c>
      <c r="M317" s="56" t="s">
        <v>683</v>
      </c>
      <c r="N317" s="56" t="s">
        <v>772</v>
      </c>
      <c r="O317" s="57">
        <v>340348167.19</v>
      </c>
      <c r="P317" s="57">
        <v>1163394095.54</v>
      </c>
      <c r="Q317" s="57">
        <v>3043419.16</v>
      </c>
      <c r="R317" s="57">
        <v>1249455719.1300001</v>
      </c>
      <c r="S317" s="58" t="s">
        <v>1889</v>
      </c>
      <c r="T317" s="57">
        <v>257329962.75999999</v>
      </c>
      <c r="U317" s="56" t="s">
        <v>275</v>
      </c>
      <c r="V317" s="54" t="s">
        <v>1224</v>
      </c>
      <c r="W317" s="9">
        <f>IF(OR(LEFT(I317)="7",LEFT(I317,1)="8"),VALUE(RIGHT(I317,3)),VALUE(RIGHT(I317,4)))</f>
        <v>1345</v>
      </c>
    </row>
    <row r="318" spans="1:23" s="29" customFormat="1" ht="20.25" customHeight="1" outlineLevel="2">
      <c r="A318" s="27"/>
      <c r="B318" s="66" t="s">
        <v>335</v>
      </c>
      <c r="C318" s="67"/>
      <c r="D318" s="67"/>
      <c r="E318" s="46">
        <f>SUBTOTAL(9,E319:E322)</f>
        <v>4</v>
      </c>
      <c r="F318" s="47"/>
      <c r="G318" s="47"/>
      <c r="H318" s="47"/>
      <c r="I318" s="48"/>
      <c r="J318" s="47"/>
      <c r="K318" s="47"/>
      <c r="L318" s="47"/>
      <c r="M318" s="47"/>
      <c r="N318" s="47"/>
      <c r="O318" s="49"/>
      <c r="P318" s="49"/>
      <c r="Q318" s="49"/>
      <c r="R318" s="49"/>
      <c r="S318" s="47"/>
      <c r="T318" s="49"/>
      <c r="U318" s="47"/>
      <c r="V318" s="50"/>
      <c r="W318" s="28"/>
    </row>
    <row r="319" spans="1:23" s="10" customFormat="1" ht="173.25" customHeight="1">
      <c r="A319" s="8">
        <v>18</v>
      </c>
      <c r="B319" s="51" t="s">
        <v>340</v>
      </c>
      <c r="C319" s="51" t="s">
        <v>116</v>
      </c>
      <c r="D319" s="51" t="s">
        <v>917</v>
      </c>
      <c r="E319" s="52">
        <v>1</v>
      </c>
      <c r="F319" s="53" t="s">
        <v>601</v>
      </c>
      <c r="G319" s="54" t="s">
        <v>602</v>
      </c>
      <c r="H319" s="54" t="s">
        <v>325</v>
      </c>
      <c r="I319" s="55" t="s">
        <v>735</v>
      </c>
      <c r="J319" s="56" t="s">
        <v>190</v>
      </c>
      <c r="K319" s="56" t="s">
        <v>191</v>
      </c>
      <c r="L319" s="56" t="s">
        <v>272</v>
      </c>
      <c r="M319" s="56" t="s">
        <v>273</v>
      </c>
      <c r="N319" s="56" t="s">
        <v>274</v>
      </c>
      <c r="O319" s="57">
        <v>0</v>
      </c>
      <c r="P319" s="57">
        <v>127711745.86</v>
      </c>
      <c r="Q319" s="57">
        <v>0</v>
      </c>
      <c r="R319" s="57">
        <v>127711745.86</v>
      </c>
      <c r="S319" s="58" t="s">
        <v>1890</v>
      </c>
      <c r="T319" s="57">
        <v>0</v>
      </c>
      <c r="U319" s="56" t="s">
        <v>275</v>
      </c>
      <c r="V319" s="54" t="s">
        <v>1225</v>
      </c>
      <c r="W319" s="9">
        <f>IF(OR(LEFT(I319)="7",LEFT(I319,1)="8"),VALUE(RIGHT(I319,3)),VALUE(RIGHT(I319,4)))</f>
        <v>149</v>
      </c>
    </row>
    <row r="320" spans="1:23" s="10" customFormat="1" ht="135.75" customHeight="1">
      <c r="A320" s="8">
        <v>18</v>
      </c>
      <c r="B320" s="51" t="s">
        <v>340</v>
      </c>
      <c r="C320" s="51" t="s">
        <v>116</v>
      </c>
      <c r="D320" s="51" t="s">
        <v>917</v>
      </c>
      <c r="E320" s="52">
        <v>1</v>
      </c>
      <c r="F320" s="53" t="s">
        <v>601</v>
      </c>
      <c r="G320" s="54" t="s">
        <v>602</v>
      </c>
      <c r="H320" s="54" t="s">
        <v>287</v>
      </c>
      <c r="I320" s="55" t="s">
        <v>288</v>
      </c>
      <c r="J320" s="56" t="s">
        <v>289</v>
      </c>
      <c r="K320" s="56" t="s">
        <v>573</v>
      </c>
      <c r="L320" s="56" t="s">
        <v>272</v>
      </c>
      <c r="M320" s="56" t="s">
        <v>273</v>
      </c>
      <c r="N320" s="56" t="s">
        <v>772</v>
      </c>
      <c r="O320" s="57">
        <v>17899.580000000002</v>
      </c>
      <c r="P320" s="57">
        <v>0</v>
      </c>
      <c r="Q320" s="57">
        <v>0.79</v>
      </c>
      <c r="R320" s="57">
        <v>155.51</v>
      </c>
      <c r="S320" s="58" t="s">
        <v>1891</v>
      </c>
      <c r="T320" s="57">
        <v>17744.86</v>
      </c>
      <c r="U320" s="56" t="s">
        <v>275</v>
      </c>
      <c r="V320" s="54" t="s">
        <v>1227</v>
      </c>
      <c r="W320" s="9">
        <f>IF(OR(LEFT(I320)="7",LEFT(I320,1)="8"),VALUE(RIGHT(I320,3)),VALUE(RIGHT(I320,4)))</f>
        <v>850</v>
      </c>
    </row>
    <row r="321" spans="1:23" s="10" customFormat="1" ht="143.25" customHeight="1">
      <c r="A321" s="8">
        <v>18</v>
      </c>
      <c r="B321" s="51" t="s">
        <v>340</v>
      </c>
      <c r="C321" s="51" t="s">
        <v>116</v>
      </c>
      <c r="D321" s="51" t="s">
        <v>917</v>
      </c>
      <c r="E321" s="52">
        <v>1</v>
      </c>
      <c r="F321" s="53" t="s">
        <v>601</v>
      </c>
      <c r="G321" s="54" t="s">
        <v>602</v>
      </c>
      <c r="H321" s="54" t="s">
        <v>290</v>
      </c>
      <c r="I321" s="55" t="s">
        <v>291</v>
      </c>
      <c r="J321" s="56" t="s">
        <v>292</v>
      </c>
      <c r="K321" s="56" t="s">
        <v>573</v>
      </c>
      <c r="L321" s="56" t="s">
        <v>272</v>
      </c>
      <c r="M321" s="56" t="s">
        <v>273</v>
      </c>
      <c r="N321" s="56" t="s">
        <v>772</v>
      </c>
      <c r="O321" s="57">
        <v>31371.040000000001</v>
      </c>
      <c r="P321" s="57">
        <v>0</v>
      </c>
      <c r="Q321" s="57">
        <v>535.55999999999995</v>
      </c>
      <c r="R321" s="57">
        <v>94.06</v>
      </c>
      <c r="S321" s="58" t="s">
        <v>1892</v>
      </c>
      <c r="T321" s="57">
        <v>31812.54</v>
      </c>
      <c r="U321" s="56" t="s">
        <v>275</v>
      </c>
      <c r="V321" s="54" t="s">
        <v>1228</v>
      </c>
      <c r="W321" s="9">
        <f>IF(OR(LEFT(I321)="7",LEFT(I321,1)="8"),VALUE(RIGHT(I321,3)),VALUE(RIGHT(I321,4)))</f>
        <v>857</v>
      </c>
    </row>
    <row r="322" spans="1:23" s="10" customFormat="1" ht="139.5" customHeight="1">
      <c r="A322" s="8">
        <v>18</v>
      </c>
      <c r="B322" s="51" t="s">
        <v>340</v>
      </c>
      <c r="C322" s="51" t="s">
        <v>116</v>
      </c>
      <c r="D322" s="51" t="s">
        <v>917</v>
      </c>
      <c r="E322" s="52">
        <v>1</v>
      </c>
      <c r="F322" s="53" t="s">
        <v>601</v>
      </c>
      <c r="G322" s="54" t="s">
        <v>602</v>
      </c>
      <c r="H322" s="54" t="s">
        <v>192</v>
      </c>
      <c r="I322" s="55" t="s">
        <v>285</v>
      </c>
      <c r="J322" s="56" t="s">
        <v>286</v>
      </c>
      <c r="K322" s="56" t="s">
        <v>573</v>
      </c>
      <c r="L322" s="56" t="s">
        <v>272</v>
      </c>
      <c r="M322" s="56" t="s">
        <v>683</v>
      </c>
      <c r="N322" s="56" t="s">
        <v>772</v>
      </c>
      <c r="O322" s="57">
        <v>13041.51</v>
      </c>
      <c r="P322" s="57">
        <v>0</v>
      </c>
      <c r="Q322" s="57">
        <v>194.19</v>
      </c>
      <c r="R322" s="57">
        <v>0</v>
      </c>
      <c r="S322" s="58" t="s">
        <v>1893</v>
      </c>
      <c r="T322" s="57">
        <v>13235.7</v>
      </c>
      <c r="U322" s="56" t="s">
        <v>275</v>
      </c>
      <c r="V322" s="54" t="s">
        <v>1226</v>
      </c>
      <c r="W322" s="9">
        <f>IF(OR(LEFT(I322)="7",LEFT(I322,1)="8"),VALUE(RIGHT(I322,3)),VALUE(RIGHT(I322,4)))</f>
        <v>860</v>
      </c>
    </row>
    <row r="323" spans="1:23" s="26" customFormat="1" ht="20.25" customHeight="1" outlineLevel="1">
      <c r="A323" s="24"/>
      <c r="B323" s="68" t="s">
        <v>186</v>
      </c>
      <c r="C323" s="69"/>
      <c r="D323" s="69"/>
      <c r="E323" s="41">
        <f>SUBTOTAL(9,E324:E325)</f>
        <v>1</v>
      </c>
      <c r="F323" s="42"/>
      <c r="G323" s="42"/>
      <c r="H323" s="42"/>
      <c r="I323" s="43"/>
      <c r="J323" s="42"/>
      <c r="K323" s="42"/>
      <c r="L323" s="42"/>
      <c r="M323" s="42"/>
      <c r="N323" s="42"/>
      <c r="O323" s="44"/>
      <c r="P323" s="44"/>
      <c r="Q323" s="44"/>
      <c r="R323" s="44"/>
      <c r="S323" s="42"/>
      <c r="T323" s="44"/>
      <c r="U323" s="42"/>
      <c r="V323" s="45"/>
      <c r="W323" s="25"/>
    </row>
    <row r="324" spans="1:23" s="29" customFormat="1" ht="20.25" customHeight="1" outlineLevel="2">
      <c r="A324" s="27"/>
      <c r="B324" s="66" t="s">
        <v>332</v>
      </c>
      <c r="C324" s="67"/>
      <c r="D324" s="67"/>
      <c r="E324" s="46">
        <f>SUBTOTAL(9,E325:E325)</f>
        <v>1</v>
      </c>
      <c r="F324" s="47"/>
      <c r="G324" s="47"/>
      <c r="H324" s="47"/>
      <c r="I324" s="48"/>
      <c r="J324" s="47"/>
      <c r="K324" s="47"/>
      <c r="L324" s="47"/>
      <c r="M324" s="47"/>
      <c r="N324" s="47"/>
      <c r="O324" s="49"/>
      <c r="P324" s="49"/>
      <c r="Q324" s="49"/>
      <c r="R324" s="49"/>
      <c r="S324" s="47"/>
      <c r="T324" s="49"/>
      <c r="U324" s="47"/>
      <c r="V324" s="50"/>
      <c r="W324" s="28"/>
    </row>
    <row r="325" spans="1:23" s="10" customFormat="1" ht="135.75" customHeight="1">
      <c r="A325" s="8">
        <v>18</v>
      </c>
      <c r="B325" s="51" t="s">
        <v>340</v>
      </c>
      <c r="C325" s="51" t="s">
        <v>74</v>
      </c>
      <c r="D325" s="51" t="s">
        <v>230</v>
      </c>
      <c r="E325" s="52">
        <v>1</v>
      </c>
      <c r="F325" s="53" t="s">
        <v>1550</v>
      </c>
      <c r="G325" s="54" t="s">
        <v>1551</v>
      </c>
      <c r="H325" s="54" t="s">
        <v>1551</v>
      </c>
      <c r="I325" s="55" t="s">
        <v>1552</v>
      </c>
      <c r="J325" s="56" t="s">
        <v>1553</v>
      </c>
      <c r="K325" s="56" t="s">
        <v>1554</v>
      </c>
      <c r="L325" s="56" t="s">
        <v>272</v>
      </c>
      <c r="M325" s="56" t="s">
        <v>454</v>
      </c>
      <c r="N325" s="56" t="s">
        <v>772</v>
      </c>
      <c r="O325" s="57">
        <v>301621350.66000003</v>
      </c>
      <c r="P325" s="57">
        <v>1177746594.98</v>
      </c>
      <c r="Q325" s="57">
        <v>840309.76000000001</v>
      </c>
      <c r="R325" s="57">
        <v>314000639.57999998</v>
      </c>
      <c r="S325" s="58" t="s">
        <v>1555</v>
      </c>
      <c r="T325" s="57">
        <v>1166207615.8199999</v>
      </c>
      <c r="U325" s="56" t="s">
        <v>785</v>
      </c>
      <c r="V325" s="54" t="s">
        <v>1556</v>
      </c>
      <c r="W325" s="9">
        <f>IF(OR(LEFT(I325)="7",LEFT(I325,1)="8"),VALUE(RIGHT(I325,3)),VALUE(RIGHT(I325,4)))</f>
        <v>1569</v>
      </c>
    </row>
    <row r="326" spans="1:23" s="23" customFormat="1" ht="28.5" customHeight="1" outlineLevel="3">
      <c r="A326" s="21"/>
      <c r="B326" s="70" t="s">
        <v>528</v>
      </c>
      <c r="C326" s="71"/>
      <c r="D326" s="71"/>
      <c r="E326" s="35">
        <f>SUBTOTAL(9,E329:E332)</f>
        <v>4</v>
      </c>
      <c r="F326" s="36"/>
      <c r="G326" s="36"/>
      <c r="H326" s="36"/>
      <c r="I326" s="37"/>
      <c r="J326" s="36"/>
      <c r="K326" s="36"/>
      <c r="L326" s="36"/>
      <c r="M326" s="36"/>
      <c r="N326" s="36"/>
      <c r="O326" s="38"/>
      <c r="P326" s="39"/>
      <c r="Q326" s="39"/>
      <c r="R326" s="39"/>
      <c r="S326" s="36"/>
      <c r="T326" s="39"/>
      <c r="U326" s="36"/>
      <c r="V326" s="40"/>
      <c r="W326" s="22"/>
    </row>
    <row r="327" spans="1:23" s="26" customFormat="1" ht="20.25" customHeight="1" outlineLevel="1">
      <c r="A327" s="24"/>
      <c r="B327" s="68" t="s">
        <v>791</v>
      </c>
      <c r="C327" s="69" t="s">
        <v>789</v>
      </c>
      <c r="D327" s="69"/>
      <c r="E327" s="41">
        <f>SUBTOTAL(9,E329:E332)</f>
        <v>4</v>
      </c>
      <c r="F327" s="42"/>
      <c r="G327" s="42"/>
      <c r="H327" s="42"/>
      <c r="I327" s="43"/>
      <c r="J327" s="42"/>
      <c r="K327" s="42"/>
      <c r="L327" s="42"/>
      <c r="M327" s="42"/>
      <c r="N327" s="42"/>
      <c r="O327" s="44"/>
      <c r="P327" s="44"/>
      <c r="Q327" s="44"/>
      <c r="R327" s="44"/>
      <c r="S327" s="42"/>
      <c r="T327" s="44"/>
      <c r="U327" s="42"/>
      <c r="V327" s="45"/>
      <c r="W327" s="25"/>
    </row>
    <row r="328" spans="1:23" s="29" customFormat="1" ht="20.25" customHeight="1" outlineLevel="2">
      <c r="A328" s="27"/>
      <c r="B328" s="66" t="s">
        <v>332</v>
      </c>
      <c r="C328" s="67"/>
      <c r="D328" s="67"/>
      <c r="E328" s="46">
        <f>SUBTOTAL(9,E329:E332)</f>
        <v>4</v>
      </c>
      <c r="F328" s="47"/>
      <c r="G328" s="47"/>
      <c r="H328" s="47"/>
      <c r="I328" s="48"/>
      <c r="J328" s="47"/>
      <c r="K328" s="47"/>
      <c r="L328" s="47"/>
      <c r="M328" s="47"/>
      <c r="N328" s="47"/>
      <c r="O328" s="49"/>
      <c r="P328" s="49"/>
      <c r="Q328" s="49"/>
      <c r="R328" s="49"/>
      <c r="S328" s="47"/>
      <c r="T328" s="49"/>
      <c r="U328" s="47"/>
      <c r="V328" s="50"/>
      <c r="W328" s="28"/>
    </row>
    <row r="329" spans="1:23" s="10" customFormat="1" ht="173.25" customHeight="1">
      <c r="A329" s="8">
        <v>20</v>
      </c>
      <c r="B329" s="51" t="s">
        <v>528</v>
      </c>
      <c r="C329" s="51" t="s">
        <v>116</v>
      </c>
      <c r="D329" s="51" t="s">
        <v>230</v>
      </c>
      <c r="E329" s="52">
        <v>1</v>
      </c>
      <c r="F329" s="53" t="s">
        <v>999</v>
      </c>
      <c r="G329" s="54" t="s">
        <v>1000</v>
      </c>
      <c r="H329" s="54" t="s">
        <v>1000</v>
      </c>
      <c r="I329" s="55" t="s">
        <v>1001</v>
      </c>
      <c r="J329" s="56" t="s">
        <v>835</v>
      </c>
      <c r="K329" s="56" t="s">
        <v>446</v>
      </c>
      <c r="L329" s="56" t="s">
        <v>624</v>
      </c>
      <c r="M329" s="56" t="s">
        <v>741</v>
      </c>
      <c r="N329" s="56" t="s">
        <v>916</v>
      </c>
      <c r="O329" s="57">
        <v>0</v>
      </c>
      <c r="P329" s="57">
        <v>0</v>
      </c>
      <c r="Q329" s="57">
        <v>0</v>
      </c>
      <c r="R329" s="57">
        <v>0</v>
      </c>
      <c r="S329" s="58" t="s">
        <v>1336</v>
      </c>
      <c r="T329" s="57">
        <v>0</v>
      </c>
      <c r="U329" s="56" t="s">
        <v>785</v>
      </c>
      <c r="V329" s="54" t="s">
        <v>1337</v>
      </c>
      <c r="W329" s="9">
        <f>IF(OR(LEFT(I329)="7",LEFT(I329,1)="8"),VALUE(RIGHT(I329,3)),VALUE(RIGHT(I329,4)))</f>
        <v>1414</v>
      </c>
    </row>
    <row r="330" spans="1:23" s="10" customFormat="1" ht="173.25" customHeight="1">
      <c r="A330" s="8">
        <v>20</v>
      </c>
      <c r="B330" s="51" t="s">
        <v>528</v>
      </c>
      <c r="C330" s="51" t="s">
        <v>116</v>
      </c>
      <c r="D330" s="51" t="s">
        <v>230</v>
      </c>
      <c r="E330" s="52">
        <v>1</v>
      </c>
      <c r="F330" s="53" t="s">
        <v>999</v>
      </c>
      <c r="G330" s="54" t="s">
        <v>1000</v>
      </c>
      <c r="H330" s="54" t="s">
        <v>1000</v>
      </c>
      <c r="I330" s="55" t="s">
        <v>1002</v>
      </c>
      <c r="J330" s="56" t="s">
        <v>836</v>
      </c>
      <c r="K330" s="56" t="s">
        <v>1041</v>
      </c>
      <c r="L330" s="56" t="s">
        <v>624</v>
      </c>
      <c r="M330" s="56" t="s">
        <v>741</v>
      </c>
      <c r="N330" s="56" t="s">
        <v>916</v>
      </c>
      <c r="O330" s="57">
        <v>0</v>
      </c>
      <c r="P330" s="57">
        <v>0</v>
      </c>
      <c r="Q330" s="57">
        <v>0</v>
      </c>
      <c r="R330" s="57">
        <v>0</v>
      </c>
      <c r="S330" s="58" t="s">
        <v>1338</v>
      </c>
      <c r="T330" s="57">
        <v>0</v>
      </c>
      <c r="U330" s="56" t="s">
        <v>785</v>
      </c>
      <c r="V330" s="54" t="s">
        <v>1680</v>
      </c>
      <c r="W330" s="9">
        <f>IF(OR(LEFT(I330)="7",LEFT(I330,1)="8"),VALUE(RIGHT(I330,3)),VALUE(RIGHT(I330,4)))</f>
        <v>1445</v>
      </c>
    </row>
    <row r="331" spans="1:23" s="10" customFormat="1" ht="173.25" customHeight="1">
      <c r="A331" s="8">
        <v>20</v>
      </c>
      <c r="B331" s="51" t="s">
        <v>528</v>
      </c>
      <c r="C331" s="51" t="s">
        <v>116</v>
      </c>
      <c r="D331" s="51" t="s">
        <v>230</v>
      </c>
      <c r="E331" s="52">
        <v>1</v>
      </c>
      <c r="F331" s="53" t="s">
        <v>999</v>
      </c>
      <c r="G331" s="54" t="s">
        <v>1000</v>
      </c>
      <c r="H331" s="54" t="s">
        <v>1000</v>
      </c>
      <c r="I331" s="55" t="s">
        <v>398</v>
      </c>
      <c r="J331" s="56" t="s">
        <v>836</v>
      </c>
      <c r="K331" s="56" t="s">
        <v>213</v>
      </c>
      <c r="L331" s="56" t="s">
        <v>624</v>
      </c>
      <c r="M331" s="56" t="s">
        <v>741</v>
      </c>
      <c r="N331" s="56" t="s">
        <v>916</v>
      </c>
      <c r="O331" s="57">
        <v>0</v>
      </c>
      <c r="P331" s="57">
        <v>0</v>
      </c>
      <c r="Q331" s="57">
        <v>0</v>
      </c>
      <c r="R331" s="57">
        <v>0</v>
      </c>
      <c r="S331" s="58" t="s">
        <v>1339</v>
      </c>
      <c r="T331" s="57">
        <v>0</v>
      </c>
      <c r="U331" s="56" t="s">
        <v>785</v>
      </c>
      <c r="V331" s="54" t="s">
        <v>1681</v>
      </c>
      <c r="W331" s="9">
        <f>IF(OR(LEFT(I331)="7",LEFT(I331,1)="8"),VALUE(RIGHT(I331,3)),VALUE(RIGHT(I331,4)))</f>
        <v>1447</v>
      </c>
    </row>
    <row r="332" spans="1:23" s="10" customFormat="1" ht="173.25" customHeight="1">
      <c r="A332" s="8">
        <v>20</v>
      </c>
      <c r="B332" s="51" t="s">
        <v>528</v>
      </c>
      <c r="C332" s="51" t="s">
        <v>116</v>
      </c>
      <c r="D332" s="51" t="s">
        <v>230</v>
      </c>
      <c r="E332" s="52">
        <v>1</v>
      </c>
      <c r="F332" s="53" t="s">
        <v>999</v>
      </c>
      <c r="G332" s="54" t="s">
        <v>1000</v>
      </c>
      <c r="H332" s="54" t="s">
        <v>1000</v>
      </c>
      <c r="I332" s="55" t="s">
        <v>214</v>
      </c>
      <c r="J332" s="56" t="s">
        <v>323</v>
      </c>
      <c r="K332" s="56" t="s">
        <v>1042</v>
      </c>
      <c r="L332" s="56" t="s">
        <v>624</v>
      </c>
      <c r="M332" s="56" t="s">
        <v>741</v>
      </c>
      <c r="N332" s="56" t="s">
        <v>916</v>
      </c>
      <c r="O332" s="57">
        <v>44513449.210000001</v>
      </c>
      <c r="P332" s="57">
        <v>6868986.8099999996</v>
      </c>
      <c r="Q332" s="57">
        <v>701041.73</v>
      </c>
      <c r="R332" s="57">
        <v>20453868.559999999</v>
      </c>
      <c r="S332" s="58" t="s">
        <v>1402</v>
      </c>
      <c r="T332" s="57">
        <v>31629609.190000001</v>
      </c>
      <c r="U332" s="56" t="s">
        <v>785</v>
      </c>
      <c r="V332" s="54" t="s">
        <v>1894</v>
      </c>
      <c r="W332" s="9">
        <f>IF(OR(LEFT(I332)="7",LEFT(I332,1)="8"),VALUE(RIGHT(I332,3)),VALUE(RIGHT(I332,4)))</f>
        <v>1448</v>
      </c>
    </row>
    <row r="333" spans="1:23" s="23" customFormat="1" ht="28.5" customHeight="1" outlineLevel="3">
      <c r="A333" s="21"/>
      <c r="B333" s="70" t="s">
        <v>754</v>
      </c>
      <c r="C333" s="71"/>
      <c r="D333" s="71"/>
      <c r="E333" s="35">
        <f>SUBTOTAL(9,E336:E348)</f>
        <v>12</v>
      </c>
      <c r="F333" s="36"/>
      <c r="G333" s="36"/>
      <c r="H333" s="36"/>
      <c r="I333" s="37"/>
      <c r="J333" s="36"/>
      <c r="K333" s="36"/>
      <c r="L333" s="36"/>
      <c r="M333" s="36"/>
      <c r="N333" s="36"/>
      <c r="O333" s="38"/>
      <c r="P333" s="39"/>
      <c r="Q333" s="39"/>
      <c r="R333" s="39"/>
      <c r="S333" s="36"/>
      <c r="T333" s="39"/>
      <c r="U333" s="36"/>
      <c r="V333" s="40"/>
      <c r="W333" s="22"/>
    </row>
    <row r="334" spans="1:23" s="26" customFormat="1" ht="20.25" customHeight="1" outlineLevel="1">
      <c r="A334" s="24"/>
      <c r="B334" s="68" t="s">
        <v>791</v>
      </c>
      <c r="C334" s="69" t="s">
        <v>789</v>
      </c>
      <c r="D334" s="69"/>
      <c r="E334" s="41">
        <f>SUBTOTAL(9,E336:E348)</f>
        <v>12</v>
      </c>
      <c r="F334" s="42"/>
      <c r="G334" s="42"/>
      <c r="H334" s="42"/>
      <c r="I334" s="43"/>
      <c r="J334" s="42"/>
      <c r="K334" s="42"/>
      <c r="L334" s="42"/>
      <c r="M334" s="42"/>
      <c r="N334" s="42"/>
      <c r="O334" s="44"/>
      <c r="P334" s="44"/>
      <c r="Q334" s="44"/>
      <c r="R334" s="44"/>
      <c r="S334" s="42"/>
      <c r="T334" s="44"/>
      <c r="U334" s="42"/>
      <c r="V334" s="45"/>
      <c r="W334" s="25"/>
    </row>
    <row r="335" spans="1:23" s="29" customFormat="1" ht="20.25" customHeight="1" outlineLevel="2">
      <c r="A335" s="27"/>
      <c r="B335" s="66" t="s">
        <v>332</v>
      </c>
      <c r="C335" s="67"/>
      <c r="D335" s="67"/>
      <c r="E335" s="46">
        <f>SUBTOTAL(9,E336:E339)</f>
        <v>4</v>
      </c>
      <c r="F335" s="47"/>
      <c r="G335" s="47"/>
      <c r="H335" s="47"/>
      <c r="I335" s="48"/>
      <c r="J335" s="47"/>
      <c r="K335" s="47"/>
      <c r="L335" s="47"/>
      <c r="M335" s="47"/>
      <c r="N335" s="47"/>
      <c r="O335" s="49"/>
      <c r="P335" s="49"/>
      <c r="Q335" s="49"/>
      <c r="R335" s="49"/>
      <c r="S335" s="47"/>
      <c r="T335" s="49"/>
      <c r="U335" s="47"/>
      <c r="V335" s="50"/>
      <c r="W335" s="28"/>
    </row>
    <row r="336" spans="1:23" s="10" customFormat="1" ht="222" customHeight="1">
      <c r="A336" s="8">
        <v>21</v>
      </c>
      <c r="B336" s="51" t="s">
        <v>754</v>
      </c>
      <c r="C336" s="51" t="s">
        <v>116</v>
      </c>
      <c r="D336" s="51" t="s">
        <v>230</v>
      </c>
      <c r="E336" s="52">
        <v>1</v>
      </c>
      <c r="F336" s="53">
        <v>500</v>
      </c>
      <c r="G336" s="54" t="s">
        <v>1086</v>
      </c>
      <c r="H336" s="54" t="s">
        <v>609</v>
      </c>
      <c r="I336" s="55">
        <v>20092150001518</v>
      </c>
      <c r="J336" s="56" t="s">
        <v>1087</v>
      </c>
      <c r="K336" s="56" t="s">
        <v>1073</v>
      </c>
      <c r="L336" s="56" t="s">
        <v>272</v>
      </c>
      <c r="M336" s="56" t="s">
        <v>454</v>
      </c>
      <c r="N336" s="56" t="s">
        <v>274</v>
      </c>
      <c r="O336" s="57">
        <v>76416140.849999994</v>
      </c>
      <c r="P336" s="57">
        <v>45790369</v>
      </c>
      <c r="Q336" s="57">
        <v>1925432.88</v>
      </c>
      <c r="R336" s="57">
        <v>1317460.29</v>
      </c>
      <c r="S336" s="58" t="s">
        <v>1895</v>
      </c>
      <c r="T336" s="57">
        <v>122814482.44</v>
      </c>
      <c r="U336" s="56" t="s">
        <v>785</v>
      </c>
      <c r="V336" s="54" t="s">
        <v>1639</v>
      </c>
      <c r="W336" s="9">
        <f>IF(OR(LEFT(I336)="7",LEFT(I336,1)="8"),VALUE(RIGHT(I336,3)),VALUE(RIGHT(I336,4)))</f>
        <v>1518</v>
      </c>
    </row>
    <row r="337" spans="1:23" s="10" customFormat="1" ht="143.25" customHeight="1">
      <c r="A337" s="8">
        <v>21</v>
      </c>
      <c r="B337" s="51" t="s">
        <v>754</v>
      </c>
      <c r="C337" s="51" t="s">
        <v>116</v>
      </c>
      <c r="D337" s="51" t="s">
        <v>230</v>
      </c>
      <c r="E337" s="52">
        <v>1</v>
      </c>
      <c r="F337" s="53" t="s">
        <v>755</v>
      </c>
      <c r="G337" s="54" t="s">
        <v>756</v>
      </c>
      <c r="H337" s="54" t="s">
        <v>800</v>
      </c>
      <c r="I337" s="55" t="s">
        <v>106</v>
      </c>
      <c r="J337" s="56" t="s">
        <v>107</v>
      </c>
      <c r="K337" s="56" t="s">
        <v>108</v>
      </c>
      <c r="L337" s="56" t="s">
        <v>272</v>
      </c>
      <c r="M337" s="56" t="s">
        <v>273</v>
      </c>
      <c r="N337" s="56" t="s">
        <v>409</v>
      </c>
      <c r="O337" s="57">
        <v>30781383.239999998</v>
      </c>
      <c r="P337" s="57">
        <v>67198729</v>
      </c>
      <c r="Q337" s="57">
        <v>1055477.42</v>
      </c>
      <c r="R337" s="57">
        <v>32046341.670000002</v>
      </c>
      <c r="S337" s="58" t="s">
        <v>1341</v>
      </c>
      <c r="T337" s="57">
        <v>66989247.990000002</v>
      </c>
      <c r="U337" s="56" t="s">
        <v>785</v>
      </c>
      <c r="V337" s="54" t="s">
        <v>1230</v>
      </c>
      <c r="W337" s="9">
        <f>IF(OR(LEFT(I337)="7",LEFT(I337,1)="8"),VALUE(RIGHT(I337,3)),VALUE(RIGHT(I337,4)))</f>
        <v>101</v>
      </c>
    </row>
    <row r="338" spans="1:23" s="10" customFormat="1" ht="129.75" customHeight="1">
      <c r="A338" s="8">
        <v>21</v>
      </c>
      <c r="B338" s="51" t="s">
        <v>754</v>
      </c>
      <c r="C338" s="51" t="s">
        <v>116</v>
      </c>
      <c r="D338" s="51" t="s">
        <v>230</v>
      </c>
      <c r="E338" s="52">
        <v>1</v>
      </c>
      <c r="F338" s="53" t="s">
        <v>755</v>
      </c>
      <c r="G338" s="54" t="s">
        <v>756</v>
      </c>
      <c r="H338" s="54" t="s">
        <v>756</v>
      </c>
      <c r="I338" s="55">
        <v>800021271526</v>
      </c>
      <c r="J338" s="56" t="s">
        <v>757</v>
      </c>
      <c r="K338" s="56" t="s">
        <v>758</v>
      </c>
      <c r="L338" s="56" t="s">
        <v>817</v>
      </c>
      <c r="M338" s="56" t="s">
        <v>743</v>
      </c>
      <c r="N338" s="56" t="s">
        <v>916</v>
      </c>
      <c r="O338" s="57">
        <v>10670196.18</v>
      </c>
      <c r="P338" s="57">
        <v>0</v>
      </c>
      <c r="Q338" s="57">
        <v>168711.61</v>
      </c>
      <c r="R338" s="57">
        <v>29495.45</v>
      </c>
      <c r="S338" s="58" t="s">
        <v>1058</v>
      </c>
      <c r="T338" s="57">
        <v>10809412.34</v>
      </c>
      <c r="U338" s="56" t="s">
        <v>785</v>
      </c>
      <c r="V338" s="54" t="s">
        <v>1229</v>
      </c>
      <c r="W338" s="9">
        <f>IF(OR(LEFT(I338)="7",LEFT(I338,1)="8"),VALUE(RIGHT(I338,3)),VALUE(RIGHT(I338,4)))</f>
        <v>526</v>
      </c>
    </row>
    <row r="339" spans="1:23" s="10" customFormat="1" ht="129.75" customHeight="1">
      <c r="A339" s="8">
        <v>21</v>
      </c>
      <c r="B339" s="51" t="s">
        <v>754</v>
      </c>
      <c r="C339" s="51" t="s">
        <v>116</v>
      </c>
      <c r="D339" s="51" t="s">
        <v>230</v>
      </c>
      <c r="E339" s="52">
        <v>1</v>
      </c>
      <c r="F339" s="53" t="s">
        <v>755</v>
      </c>
      <c r="G339" s="54" t="s">
        <v>756</v>
      </c>
      <c r="H339" s="54" t="s">
        <v>544</v>
      </c>
      <c r="I339" s="55">
        <v>800021252527</v>
      </c>
      <c r="J339" s="56" t="s">
        <v>234</v>
      </c>
      <c r="K339" s="56" t="s">
        <v>235</v>
      </c>
      <c r="L339" s="56" t="s">
        <v>817</v>
      </c>
      <c r="M339" s="56" t="s">
        <v>743</v>
      </c>
      <c r="N339" s="56" t="s">
        <v>916</v>
      </c>
      <c r="O339" s="57">
        <v>251756.74</v>
      </c>
      <c r="P339" s="57">
        <v>0</v>
      </c>
      <c r="Q339" s="57">
        <v>3291.17</v>
      </c>
      <c r="R339" s="57">
        <v>3808.23</v>
      </c>
      <c r="S339" s="58" t="s">
        <v>1088</v>
      </c>
      <c r="T339" s="57">
        <v>251239.67999999999</v>
      </c>
      <c r="U339" s="56" t="s">
        <v>785</v>
      </c>
      <c r="V339" s="54" t="s">
        <v>1231</v>
      </c>
      <c r="W339" s="9">
        <f>IF(OR(LEFT(I339)="7",LEFT(I339,1)="8"),VALUE(RIGHT(I339,3)),VALUE(RIGHT(I339,4)))</f>
        <v>527</v>
      </c>
    </row>
    <row r="340" spans="1:23" s="29" customFormat="1" ht="20.25" customHeight="1" outlineLevel="2">
      <c r="A340" s="27"/>
      <c r="B340" s="66" t="s">
        <v>333</v>
      </c>
      <c r="C340" s="67"/>
      <c r="D340" s="67"/>
      <c r="E340" s="46">
        <f>SUBTOTAL(9,E341:E348)</f>
        <v>8</v>
      </c>
      <c r="F340" s="47"/>
      <c r="G340" s="47"/>
      <c r="H340" s="47"/>
      <c r="I340" s="48"/>
      <c r="J340" s="47"/>
      <c r="K340" s="47"/>
      <c r="L340" s="47"/>
      <c r="M340" s="47"/>
      <c r="N340" s="47"/>
      <c r="O340" s="49"/>
      <c r="P340" s="49"/>
      <c r="Q340" s="49"/>
      <c r="R340" s="49"/>
      <c r="S340" s="47"/>
      <c r="T340" s="49"/>
      <c r="U340" s="47"/>
      <c r="V340" s="50"/>
      <c r="W340" s="28"/>
    </row>
    <row r="341" spans="1:23" s="10" customFormat="1" ht="133.5" customHeight="1">
      <c r="A341" s="8">
        <v>21</v>
      </c>
      <c r="B341" s="51" t="s">
        <v>754</v>
      </c>
      <c r="C341" s="51" t="s">
        <v>116</v>
      </c>
      <c r="D341" s="51" t="s">
        <v>622</v>
      </c>
      <c r="E341" s="52">
        <v>1</v>
      </c>
      <c r="F341" s="53">
        <v>210</v>
      </c>
      <c r="G341" s="54" t="s">
        <v>236</v>
      </c>
      <c r="H341" s="54" t="s">
        <v>237</v>
      </c>
      <c r="I341" s="55">
        <v>700021274026</v>
      </c>
      <c r="J341" s="56" t="s">
        <v>880</v>
      </c>
      <c r="K341" s="56" t="s">
        <v>881</v>
      </c>
      <c r="L341" s="56" t="s">
        <v>817</v>
      </c>
      <c r="M341" s="56" t="s">
        <v>882</v>
      </c>
      <c r="N341" s="56" t="s">
        <v>274</v>
      </c>
      <c r="O341" s="57">
        <v>453475.62</v>
      </c>
      <c r="P341" s="57">
        <v>0</v>
      </c>
      <c r="Q341" s="57">
        <v>0</v>
      </c>
      <c r="R341" s="57">
        <v>0</v>
      </c>
      <c r="S341" s="58" t="s">
        <v>1529</v>
      </c>
      <c r="T341" s="57">
        <v>453475.62</v>
      </c>
      <c r="U341" s="56" t="s">
        <v>785</v>
      </c>
      <c r="V341" s="54" t="s">
        <v>1484</v>
      </c>
      <c r="W341" s="9">
        <f>IF(OR(LEFT(I341)="7",LEFT(I341,1)="8"),VALUE(RIGHT(I341,3)),VALUE(RIGHT(I341,4)))</f>
        <v>26</v>
      </c>
    </row>
    <row r="342" spans="1:23" s="10" customFormat="1" ht="173.25" customHeight="1">
      <c r="A342" s="8">
        <v>21</v>
      </c>
      <c r="B342" s="51" t="s">
        <v>754</v>
      </c>
      <c r="C342" s="51" t="s">
        <v>116</v>
      </c>
      <c r="D342" s="51" t="s">
        <v>622</v>
      </c>
      <c r="E342" s="52">
        <v>1</v>
      </c>
      <c r="F342" s="53">
        <v>210</v>
      </c>
      <c r="G342" s="54" t="s">
        <v>236</v>
      </c>
      <c r="H342" s="54" t="s">
        <v>237</v>
      </c>
      <c r="I342" s="55">
        <v>700021268119</v>
      </c>
      <c r="J342" s="56" t="s">
        <v>878</v>
      </c>
      <c r="K342" s="56" t="s">
        <v>879</v>
      </c>
      <c r="L342" s="56" t="s">
        <v>817</v>
      </c>
      <c r="M342" s="56" t="s">
        <v>490</v>
      </c>
      <c r="N342" s="56" t="s">
        <v>274</v>
      </c>
      <c r="O342" s="57">
        <v>55382.33</v>
      </c>
      <c r="P342" s="57">
        <v>0</v>
      </c>
      <c r="Q342" s="57">
        <v>5017.93</v>
      </c>
      <c r="R342" s="57">
        <v>21706.57</v>
      </c>
      <c r="S342" s="58" t="s">
        <v>1485</v>
      </c>
      <c r="T342" s="57">
        <v>38693.69</v>
      </c>
      <c r="U342" s="56" t="s">
        <v>785</v>
      </c>
      <c r="V342" s="54" t="s">
        <v>1896</v>
      </c>
      <c r="W342" s="9">
        <f>IF(OR(LEFT(I342)="7",LEFT(I342,1)="8"),VALUE(RIGHT(I342,3)),VALUE(RIGHT(I342,4)))</f>
        <v>119</v>
      </c>
    </row>
    <row r="343" spans="1:23" s="10" customFormat="1" ht="173.25" customHeight="1">
      <c r="A343" s="8">
        <v>21</v>
      </c>
      <c r="B343" s="51" t="s">
        <v>754</v>
      </c>
      <c r="C343" s="51" t="s">
        <v>116</v>
      </c>
      <c r="D343" s="51" t="s">
        <v>622</v>
      </c>
      <c r="E343" s="52">
        <v>1</v>
      </c>
      <c r="F343" s="53">
        <v>210</v>
      </c>
      <c r="G343" s="54" t="s">
        <v>236</v>
      </c>
      <c r="H343" s="54" t="s">
        <v>237</v>
      </c>
      <c r="I343" s="55">
        <v>700021211125</v>
      </c>
      <c r="J343" s="56" t="s">
        <v>238</v>
      </c>
      <c r="K343" s="56" t="s">
        <v>876</v>
      </c>
      <c r="L343" s="56" t="s">
        <v>817</v>
      </c>
      <c r="M343" s="56" t="s">
        <v>745</v>
      </c>
      <c r="N343" s="56" t="s">
        <v>274</v>
      </c>
      <c r="O343" s="57">
        <v>4392379.03</v>
      </c>
      <c r="P343" s="57">
        <v>0</v>
      </c>
      <c r="Q343" s="57">
        <v>239656.64</v>
      </c>
      <c r="R343" s="57">
        <v>7733.32</v>
      </c>
      <c r="S343" s="58" t="s">
        <v>1530</v>
      </c>
      <c r="T343" s="57">
        <v>4599608.0199999996</v>
      </c>
      <c r="U343" s="56" t="s">
        <v>785</v>
      </c>
      <c r="V343" s="54" t="s">
        <v>1897</v>
      </c>
      <c r="W343" s="9">
        <f>IF(OR(LEFT(I343)="7",LEFT(I343,1)="8"),VALUE(RIGHT(I343,3)),VALUE(RIGHT(I343,4)))</f>
        <v>125</v>
      </c>
    </row>
    <row r="344" spans="1:23" s="10" customFormat="1" ht="173.25" customHeight="1">
      <c r="A344" s="8">
        <v>21</v>
      </c>
      <c r="B344" s="51" t="s">
        <v>754</v>
      </c>
      <c r="C344" s="51" t="s">
        <v>116</v>
      </c>
      <c r="D344" s="51" t="s">
        <v>622</v>
      </c>
      <c r="E344" s="52">
        <v>1</v>
      </c>
      <c r="F344" s="53">
        <v>210</v>
      </c>
      <c r="G344" s="54" t="s">
        <v>236</v>
      </c>
      <c r="H344" s="54" t="s">
        <v>237</v>
      </c>
      <c r="I344" s="55">
        <v>700021261306</v>
      </c>
      <c r="J344" s="56" t="s">
        <v>877</v>
      </c>
      <c r="K344" s="56" t="s">
        <v>248</v>
      </c>
      <c r="L344" s="56" t="s">
        <v>817</v>
      </c>
      <c r="M344" s="56" t="s">
        <v>490</v>
      </c>
      <c r="N344" s="56" t="s">
        <v>274</v>
      </c>
      <c r="O344" s="57">
        <v>0</v>
      </c>
      <c r="P344" s="57">
        <v>0</v>
      </c>
      <c r="Q344" s="57">
        <v>0</v>
      </c>
      <c r="R344" s="57">
        <v>0</v>
      </c>
      <c r="S344" s="58" t="s">
        <v>1486</v>
      </c>
      <c r="T344" s="57">
        <v>0</v>
      </c>
      <c r="U344" s="56" t="s">
        <v>785</v>
      </c>
      <c r="V344" s="54" t="s">
        <v>1246</v>
      </c>
      <c r="W344" s="9">
        <f>IF(OR(LEFT(I344)="7",LEFT(I344,1)="8"),VALUE(RIGHT(I344,3)),VALUE(RIGHT(I344,4)))</f>
        <v>306</v>
      </c>
    </row>
    <row r="345" spans="1:23" s="10" customFormat="1" ht="173.25" customHeight="1">
      <c r="A345" s="8">
        <v>21</v>
      </c>
      <c r="B345" s="51" t="s">
        <v>754</v>
      </c>
      <c r="C345" s="51" t="s">
        <v>116</v>
      </c>
      <c r="D345" s="51" t="s">
        <v>622</v>
      </c>
      <c r="E345" s="52">
        <v>1</v>
      </c>
      <c r="F345" s="53">
        <v>210</v>
      </c>
      <c r="G345" s="54" t="s">
        <v>236</v>
      </c>
      <c r="H345" s="54" t="s">
        <v>237</v>
      </c>
      <c r="I345" s="55">
        <v>700021276331</v>
      </c>
      <c r="J345" s="56" t="s">
        <v>883</v>
      </c>
      <c r="K345" s="56" t="s">
        <v>884</v>
      </c>
      <c r="L345" s="56" t="s">
        <v>817</v>
      </c>
      <c r="M345" s="56" t="s">
        <v>490</v>
      </c>
      <c r="N345" s="56" t="s">
        <v>274</v>
      </c>
      <c r="O345" s="57">
        <v>1632742.33</v>
      </c>
      <c r="P345" s="57">
        <v>0</v>
      </c>
      <c r="Q345" s="57">
        <v>0</v>
      </c>
      <c r="R345" s="57">
        <v>0</v>
      </c>
      <c r="S345" s="58" t="s">
        <v>1487</v>
      </c>
      <c r="T345" s="57">
        <v>1632742.33</v>
      </c>
      <c r="U345" s="56" t="s">
        <v>785</v>
      </c>
      <c r="V345" s="54" t="s">
        <v>1488</v>
      </c>
      <c r="W345" s="9">
        <f>IF(OR(LEFT(I345)="7",LEFT(I345,1)="8"),VALUE(RIGHT(I345,3)),VALUE(RIGHT(I345,4)))</f>
        <v>331</v>
      </c>
    </row>
    <row r="346" spans="1:23" s="10" customFormat="1" ht="128.25" customHeight="1">
      <c r="A346" s="8">
        <v>21</v>
      </c>
      <c r="B346" s="51" t="s">
        <v>754</v>
      </c>
      <c r="C346" s="51" t="s">
        <v>116</v>
      </c>
      <c r="D346" s="51" t="s">
        <v>622</v>
      </c>
      <c r="E346" s="52">
        <v>1</v>
      </c>
      <c r="F346" s="53">
        <v>210</v>
      </c>
      <c r="G346" s="54" t="s">
        <v>236</v>
      </c>
      <c r="H346" s="54" t="s">
        <v>237</v>
      </c>
      <c r="I346" s="55">
        <v>700021300336</v>
      </c>
      <c r="J346" s="56" t="s">
        <v>885</v>
      </c>
      <c r="K346" s="56" t="s">
        <v>886</v>
      </c>
      <c r="L346" s="56" t="s">
        <v>817</v>
      </c>
      <c r="M346" s="56" t="s">
        <v>490</v>
      </c>
      <c r="N346" s="56" t="s">
        <v>274</v>
      </c>
      <c r="O346" s="57">
        <v>3928270.01</v>
      </c>
      <c r="P346" s="57">
        <v>0</v>
      </c>
      <c r="Q346" s="57">
        <v>0</v>
      </c>
      <c r="R346" s="57">
        <v>0</v>
      </c>
      <c r="S346" s="58" t="s">
        <v>1898</v>
      </c>
      <c r="T346" s="57">
        <v>3928270.01</v>
      </c>
      <c r="U346" s="56" t="s">
        <v>785</v>
      </c>
      <c r="V346" s="54" t="s">
        <v>1899</v>
      </c>
      <c r="W346" s="9">
        <f>IF(OR(LEFT(I346)="7",LEFT(I346,1)="8"),VALUE(RIGHT(I346,3)),VALUE(RIGHT(I346,4)))</f>
        <v>336</v>
      </c>
    </row>
    <row r="347" spans="1:23" s="10" customFormat="1" ht="173.25" customHeight="1">
      <c r="A347" s="8">
        <v>21</v>
      </c>
      <c r="B347" s="51" t="s">
        <v>754</v>
      </c>
      <c r="C347" s="51" t="s">
        <v>116</v>
      </c>
      <c r="D347" s="51" t="s">
        <v>622</v>
      </c>
      <c r="E347" s="52">
        <v>1</v>
      </c>
      <c r="F347" s="53">
        <v>210</v>
      </c>
      <c r="G347" s="54" t="s">
        <v>236</v>
      </c>
      <c r="H347" s="54" t="s">
        <v>410</v>
      </c>
      <c r="I347" s="55">
        <v>20052151001390</v>
      </c>
      <c r="J347" s="56" t="s">
        <v>1089</v>
      </c>
      <c r="K347" s="56" t="s">
        <v>1090</v>
      </c>
      <c r="L347" s="56" t="s">
        <v>817</v>
      </c>
      <c r="M347" s="56" t="s">
        <v>745</v>
      </c>
      <c r="N347" s="56" t="s">
        <v>274</v>
      </c>
      <c r="O347" s="57">
        <v>0</v>
      </c>
      <c r="P347" s="57">
        <v>0</v>
      </c>
      <c r="Q347" s="57">
        <v>0</v>
      </c>
      <c r="R347" s="57">
        <v>0</v>
      </c>
      <c r="S347" s="58" t="s">
        <v>1489</v>
      </c>
      <c r="T347" s="57">
        <v>0</v>
      </c>
      <c r="U347" s="56" t="s">
        <v>785</v>
      </c>
      <c r="V347" s="54" t="s">
        <v>1490</v>
      </c>
      <c r="W347" s="9">
        <f>IF(OR(LEFT(I347)="7",LEFT(I347,1)="8"),VALUE(RIGHT(I347,3)),VALUE(RIGHT(I347,4)))</f>
        <v>1390</v>
      </c>
    </row>
    <row r="348" spans="1:23" s="10" customFormat="1" ht="173.25" customHeight="1">
      <c r="A348" s="8">
        <v>21</v>
      </c>
      <c r="B348" s="51" t="s">
        <v>754</v>
      </c>
      <c r="C348" s="51" t="s">
        <v>116</v>
      </c>
      <c r="D348" s="51" t="s">
        <v>622</v>
      </c>
      <c r="E348" s="52">
        <v>1</v>
      </c>
      <c r="F348" s="53" t="s">
        <v>755</v>
      </c>
      <c r="G348" s="54" t="s">
        <v>756</v>
      </c>
      <c r="H348" s="54" t="s">
        <v>887</v>
      </c>
      <c r="I348" s="55">
        <v>700021258044</v>
      </c>
      <c r="J348" s="56" t="s">
        <v>888</v>
      </c>
      <c r="K348" s="56" t="s">
        <v>249</v>
      </c>
      <c r="L348" s="56" t="s">
        <v>817</v>
      </c>
      <c r="M348" s="56" t="s">
        <v>929</v>
      </c>
      <c r="N348" s="56" t="s">
        <v>772</v>
      </c>
      <c r="O348" s="57">
        <v>36482.94</v>
      </c>
      <c r="P348" s="57">
        <v>100000</v>
      </c>
      <c r="Q348" s="57">
        <v>891.3</v>
      </c>
      <c r="R348" s="57">
        <v>34800</v>
      </c>
      <c r="S348" s="58" t="s">
        <v>1342</v>
      </c>
      <c r="T348" s="57">
        <v>55602758.460000001</v>
      </c>
      <c r="U348" s="56" t="s">
        <v>785</v>
      </c>
      <c r="V348" s="54" t="s">
        <v>1232</v>
      </c>
      <c r="W348" s="9">
        <f>IF(OR(LEFT(I348)="7",LEFT(I348,1)="8"),VALUE(RIGHT(I348,3)),VALUE(RIGHT(I348,4)))</f>
        <v>44</v>
      </c>
    </row>
    <row r="349" spans="1:23" s="23" customFormat="1" ht="28.5" customHeight="1" outlineLevel="3">
      <c r="A349" s="21"/>
      <c r="B349" s="70" t="s">
        <v>71</v>
      </c>
      <c r="C349" s="71"/>
      <c r="D349" s="71"/>
      <c r="E349" s="35">
        <f>SUBTOTAL(9,E352)</f>
        <v>1</v>
      </c>
      <c r="F349" s="36"/>
      <c r="G349" s="36"/>
      <c r="H349" s="36"/>
      <c r="I349" s="37"/>
      <c r="J349" s="36"/>
      <c r="K349" s="36"/>
      <c r="L349" s="36"/>
      <c r="M349" s="36"/>
      <c r="N349" s="36"/>
      <c r="O349" s="38"/>
      <c r="P349" s="39"/>
      <c r="Q349" s="39"/>
      <c r="R349" s="39"/>
      <c r="S349" s="36"/>
      <c r="T349" s="39"/>
      <c r="U349" s="36"/>
      <c r="V349" s="40"/>
      <c r="W349" s="22"/>
    </row>
    <row r="350" spans="1:23" s="26" customFormat="1" ht="20.25" customHeight="1" outlineLevel="1">
      <c r="A350" s="24"/>
      <c r="B350" s="68" t="s">
        <v>791</v>
      </c>
      <c r="C350" s="69" t="s">
        <v>789</v>
      </c>
      <c r="D350" s="69"/>
      <c r="E350" s="41">
        <f>SUBTOTAL(9,E352)</f>
        <v>1</v>
      </c>
      <c r="F350" s="42"/>
      <c r="G350" s="42"/>
      <c r="H350" s="42"/>
      <c r="I350" s="43"/>
      <c r="J350" s="42"/>
      <c r="K350" s="42"/>
      <c r="L350" s="42"/>
      <c r="M350" s="42"/>
      <c r="N350" s="42"/>
      <c r="O350" s="44"/>
      <c r="P350" s="44"/>
      <c r="Q350" s="44"/>
      <c r="R350" s="44"/>
      <c r="S350" s="42"/>
      <c r="T350" s="44"/>
      <c r="U350" s="42"/>
      <c r="V350" s="45"/>
      <c r="W350" s="25"/>
    </row>
    <row r="351" spans="1:23" s="29" customFormat="1" ht="20.25" customHeight="1" outlineLevel="2">
      <c r="A351" s="27"/>
      <c r="B351" s="66" t="s">
        <v>332</v>
      </c>
      <c r="C351" s="67"/>
      <c r="D351" s="67"/>
      <c r="E351" s="46">
        <f>SUBTOTAL(9,E352)</f>
        <v>1</v>
      </c>
      <c r="F351" s="47"/>
      <c r="G351" s="47"/>
      <c r="H351" s="47"/>
      <c r="I351" s="48"/>
      <c r="J351" s="47"/>
      <c r="K351" s="47"/>
      <c r="L351" s="47"/>
      <c r="M351" s="47"/>
      <c r="N351" s="47"/>
      <c r="O351" s="49"/>
      <c r="P351" s="49"/>
      <c r="Q351" s="49"/>
      <c r="R351" s="49"/>
      <c r="S351" s="47"/>
      <c r="T351" s="49"/>
      <c r="U351" s="47"/>
      <c r="V351" s="50"/>
      <c r="W351" s="28"/>
    </row>
    <row r="352" spans="1:23" s="10" customFormat="1" ht="173.25" customHeight="1">
      <c r="A352" s="8">
        <v>27</v>
      </c>
      <c r="B352" s="51" t="s">
        <v>71</v>
      </c>
      <c r="C352" s="51" t="s">
        <v>116</v>
      </c>
      <c r="D352" s="51" t="s">
        <v>230</v>
      </c>
      <c r="E352" s="52">
        <v>1</v>
      </c>
      <c r="F352" s="53">
        <v>500</v>
      </c>
      <c r="G352" s="54" t="s">
        <v>778</v>
      </c>
      <c r="H352" s="54" t="s">
        <v>609</v>
      </c>
      <c r="I352" s="55">
        <v>20072750001478</v>
      </c>
      <c r="J352" s="56" t="s">
        <v>72</v>
      </c>
      <c r="K352" s="56" t="s">
        <v>551</v>
      </c>
      <c r="L352" s="56" t="s">
        <v>272</v>
      </c>
      <c r="M352" s="56" t="s">
        <v>454</v>
      </c>
      <c r="N352" s="56" t="s">
        <v>274</v>
      </c>
      <c r="O352" s="57">
        <v>0.38</v>
      </c>
      <c r="P352" s="57">
        <v>0</v>
      </c>
      <c r="Q352" s="57">
        <v>0</v>
      </c>
      <c r="R352" s="57">
        <v>0</v>
      </c>
      <c r="S352" s="58" t="s">
        <v>1491</v>
      </c>
      <c r="T352" s="57">
        <v>0.38</v>
      </c>
      <c r="U352" s="56" t="s">
        <v>275</v>
      </c>
      <c r="V352" s="54" t="s">
        <v>1492</v>
      </c>
      <c r="W352" s="9">
        <f>IF(OR(LEFT(I352)="7",LEFT(I352,1)="8"),VALUE(RIGHT(I352,3)),VALUE(RIGHT(I352,4)))</f>
        <v>1478</v>
      </c>
    </row>
    <row r="353" spans="1:23" s="23" customFormat="1" ht="36" customHeight="1" outlineLevel="3">
      <c r="A353" s="21"/>
      <c r="B353" s="70" t="s">
        <v>68</v>
      </c>
      <c r="C353" s="71"/>
      <c r="D353" s="71"/>
      <c r="E353" s="35">
        <f>SUBTOTAL(9,E356:F452)</f>
        <v>94</v>
      </c>
      <c r="F353" s="36"/>
      <c r="G353" s="36"/>
      <c r="H353" s="36"/>
      <c r="I353" s="37"/>
      <c r="J353" s="36"/>
      <c r="K353" s="36"/>
      <c r="L353" s="36"/>
      <c r="M353" s="36"/>
      <c r="N353" s="36"/>
      <c r="O353" s="38"/>
      <c r="P353" s="39"/>
      <c r="Q353" s="39"/>
      <c r="R353" s="39"/>
      <c r="S353" s="36"/>
      <c r="T353" s="39"/>
      <c r="U353" s="36"/>
      <c r="V353" s="40"/>
      <c r="W353" s="22"/>
    </row>
    <row r="354" spans="1:23" s="26" customFormat="1" ht="20.25" customHeight="1" outlineLevel="1">
      <c r="A354" s="24"/>
      <c r="B354" s="68" t="s">
        <v>791</v>
      </c>
      <c r="C354" s="69" t="s">
        <v>789</v>
      </c>
      <c r="D354" s="69"/>
      <c r="E354" s="41">
        <f>SUBTOTAL(9,E356:E452)</f>
        <v>94</v>
      </c>
      <c r="F354" s="42"/>
      <c r="G354" s="42"/>
      <c r="H354" s="42"/>
      <c r="I354" s="43"/>
      <c r="J354" s="42"/>
      <c r="K354" s="42"/>
      <c r="L354" s="42"/>
      <c r="M354" s="42"/>
      <c r="N354" s="42"/>
      <c r="O354" s="44"/>
      <c r="P354" s="44"/>
      <c r="Q354" s="44"/>
      <c r="R354" s="44"/>
      <c r="S354" s="42"/>
      <c r="T354" s="44"/>
      <c r="U354" s="42"/>
      <c r="V354" s="45"/>
      <c r="W354" s="25"/>
    </row>
    <row r="355" spans="1:23" s="29" customFormat="1" ht="20.25" customHeight="1" outlineLevel="2">
      <c r="A355" s="27"/>
      <c r="B355" s="66" t="s">
        <v>332</v>
      </c>
      <c r="C355" s="67"/>
      <c r="D355" s="67"/>
      <c r="E355" s="46">
        <f>SUBTOTAL(9,E356:E412)</f>
        <v>57</v>
      </c>
      <c r="F355" s="47"/>
      <c r="G355" s="47"/>
      <c r="H355" s="47"/>
      <c r="I355" s="48"/>
      <c r="J355" s="47"/>
      <c r="K355" s="47"/>
      <c r="L355" s="47"/>
      <c r="M355" s="47"/>
      <c r="N355" s="47"/>
      <c r="O355" s="49"/>
      <c r="P355" s="49"/>
      <c r="Q355" s="49"/>
      <c r="R355" s="49"/>
      <c r="S355" s="47"/>
      <c r="T355" s="49"/>
      <c r="U355" s="47"/>
      <c r="V355" s="50"/>
      <c r="W355" s="28"/>
    </row>
    <row r="356" spans="1:23" s="10" customFormat="1" ht="320.25" customHeight="1">
      <c r="A356" s="8">
        <v>38</v>
      </c>
      <c r="B356" s="51" t="s">
        <v>68</v>
      </c>
      <c r="C356" s="51" t="s">
        <v>116</v>
      </c>
      <c r="D356" s="51" t="s">
        <v>230</v>
      </c>
      <c r="E356" s="52">
        <v>1</v>
      </c>
      <c r="F356" s="53" t="s">
        <v>1247</v>
      </c>
      <c r="G356" s="54" t="s">
        <v>1248</v>
      </c>
      <c r="H356" s="54" t="s">
        <v>1248</v>
      </c>
      <c r="I356" s="55" t="s">
        <v>1249</v>
      </c>
      <c r="J356" s="56" t="s">
        <v>1250</v>
      </c>
      <c r="K356" s="56" t="s">
        <v>1251</v>
      </c>
      <c r="L356" s="56" t="s">
        <v>624</v>
      </c>
      <c r="M356" s="56" t="s">
        <v>1252</v>
      </c>
      <c r="N356" s="56" t="s">
        <v>777</v>
      </c>
      <c r="O356" s="57">
        <v>5555604</v>
      </c>
      <c r="P356" s="57">
        <v>0</v>
      </c>
      <c r="Q356" s="57">
        <v>77806</v>
      </c>
      <c r="R356" s="57">
        <v>271670</v>
      </c>
      <c r="S356" s="58" t="s">
        <v>1448</v>
      </c>
      <c r="T356" s="57">
        <v>5399292</v>
      </c>
      <c r="U356" s="56" t="s">
        <v>785</v>
      </c>
      <c r="V356" s="54" t="s">
        <v>1253</v>
      </c>
      <c r="W356" s="9">
        <f>IF(OR(LEFT(I356)="7",LEFT(I356,1)="8"),VALUE(RIGHT(I356,3)),VALUE(RIGHT(I356,4)))</f>
        <v>1547</v>
      </c>
    </row>
    <row r="357" spans="1:23" s="10" customFormat="1" ht="173.25" customHeight="1">
      <c r="A357" s="8">
        <v>38</v>
      </c>
      <c r="B357" s="51" t="s">
        <v>68</v>
      </c>
      <c r="C357" s="51" t="s">
        <v>116</v>
      </c>
      <c r="D357" s="51" t="s">
        <v>230</v>
      </c>
      <c r="E357" s="52">
        <v>1</v>
      </c>
      <c r="F357" s="53" t="s">
        <v>515</v>
      </c>
      <c r="G357" s="54" t="s">
        <v>516</v>
      </c>
      <c r="H357" s="54" t="s">
        <v>516</v>
      </c>
      <c r="I357" s="55" t="s">
        <v>517</v>
      </c>
      <c r="J357" s="56" t="s">
        <v>518</v>
      </c>
      <c r="K357" s="56" t="s">
        <v>93</v>
      </c>
      <c r="L357" s="56" t="s">
        <v>817</v>
      </c>
      <c r="M357" s="56" t="s">
        <v>463</v>
      </c>
      <c r="N357" s="56" t="s">
        <v>777</v>
      </c>
      <c r="O357" s="57">
        <v>12299426.1</v>
      </c>
      <c r="P357" s="57">
        <v>3100000</v>
      </c>
      <c r="Q357" s="57">
        <v>107731.47</v>
      </c>
      <c r="R357" s="57">
        <v>11702885.41</v>
      </c>
      <c r="S357" s="58" t="s">
        <v>1900</v>
      </c>
      <c r="T357" s="57">
        <v>3804272.16</v>
      </c>
      <c r="U357" s="56" t="s">
        <v>275</v>
      </c>
      <c r="V357" s="54" t="s">
        <v>1640</v>
      </c>
      <c r="W357" s="9">
        <f>IF(OR(LEFT(I357)="7",LEFT(I357,1)="8"),VALUE(RIGHT(I357,3)),VALUE(RIGHT(I357,4)))</f>
        <v>1103</v>
      </c>
    </row>
    <row r="358" spans="1:23" s="10" customFormat="1" ht="139.5" customHeight="1">
      <c r="A358" s="8">
        <v>38</v>
      </c>
      <c r="B358" s="51" t="s">
        <v>68</v>
      </c>
      <c r="C358" s="51" t="s">
        <v>116</v>
      </c>
      <c r="D358" s="51" t="s">
        <v>230</v>
      </c>
      <c r="E358" s="52">
        <v>1</v>
      </c>
      <c r="F358" s="53" t="s">
        <v>515</v>
      </c>
      <c r="G358" s="54" t="s">
        <v>516</v>
      </c>
      <c r="H358" s="54" t="s">
        <v>516</v>
      </c>
      <c r="I358" s="55" t="s">
        <v>702</v>
      </c>
      <c r="J358" s="56" t="s">
        <v>703</v>
      </c>
      <c r="K358" s="56" t="s">
        <v>1051</v>
      </c>
      <c r="L358" s="56" t="s">
        <v>817</v>
      </c>
      <c r="M358" s="56" t="s">
        <v>704</v>
      </c>
      <c r="N358" s="56" t="s">
        <v>916</v>
      </c>
      <c r="O358" s="57">
        <v>2860587.14</v>
      </c>
      <c r="P358" s="57">
        <v>0</v>
      </c>
      <c r="Q358" s="57">
        <v>34192.120000000003</v>
      </c>
      <c r="R358" s="57">
        <v>642576.43000000005</v>
      </c>
      <c r="S358" s="58" t="s">
        <v>1641</v>
      </c>
      <c r="T358" s="57">
        <v>2252202.83</v>
      </c>
      <c r="U358" s="56" t="s">
        <v>275</v>
      </c>
      <c r="V358" s="54" t="s">
        <v>1642</v>
      </c>
      <c r="W358" s="9">
        <f>IF(OR(LEFT(I358)="7",LEFT(I358,1)="8"),VALUE(RIGHT(I358,3)),VALUE(RIGHT(I358,4)))</f>
        <v>1491</v>
      </c>
    </row>
    <row r="359" spans="1:23" s="10" customFormat="1" ht="173.25" customHeight="1">
      <c r="A359" s="8">
        <v>38</v>
      </c>
      <c r="B359" s="51" t="s">
        <v>68</v>
      </c>
      <c r="C359" s="51" t="s">
        <v>116</v>
      </c>
      <c r="D359" s="51" t="s">
        <v>230</v>
      </c>
      <c r="E359" s="52">
        <v>1</v>
      </c>
      <c r="F359" s="53" t="s">
        <v>94</v>
      </c>
      <c r="G359" s="54" t="s">
        <v>95</v>
      </c>
      <c r="H359" s="54" t="s">
        <v>95</v>
      </c>
      <c r="I359" s="55" t="s">
        <v>96</v>
      </c>
      <c r="J359" s="56" t="s">
        <v>373</v>
      </c>
      <c r="K359" s="56" t="s">
        <v>1052</v>
      </c>
      <c r="L359" s="56" t="s">
        <v>817</v>
      </c>
      <c r="M359" s="56" t="s">
        <v>463</v>
      </c>
      <c r="N359" s="56" t="s">
        <v>274</v>
      </c>
      <c r="O359" s="57">
        <v>47217503.049999997</v>
      </c>
      <c r="P359" s="57">
        <v>45000000</v>
      </c>
      <c r="Q359" s="57">
        <v>1448504.87</v>
      </c>
      <c r="R359" s="57">
        <v>6563062.7699999996</v>
      </c>
      <c r="S359" s="58" t="s">
        <v>1343</v>
      </c>
      <c r="T359" s="57">
        <v>87102945.150000006</v>
      </c>
      <c r="U359" s="56" t="s">
        <v>275</v>
      </c>
      <c r="V359" s="54" t="s">
        <v>1374</v>
      </c>
      <c r="W359" s="9">
        <f>IF(OR(LEFT(I359)="7",LEFT(I359,1)="8"),VALUE(RIGHT(I359,3)),VALUE(RIGHT(I359,4)))</f>
        <v>1116</v>
      </c>
    </row>
    <row r="360" spans="1:23" s="10" customFormat="1" ht="148.5" customHeight="1">
      <c r="A360" s="8">
        <v>38</v>
      </c>
      <c r="B360" s="51" t="s">
        <v>68</v>
      </c>
      <c r="C360" s="51" t="s">
        <v>116</v>
      </c>
      <c r="D360" s="51" t="s">
        <v>230</v>
      </c>
      <c r="E360" s="52">
        <v>1</v>
      </c>
      <c r="F360" s="53" t="s">
        <v>824</v>
      </c>
      <c r="G360" s="54" t="s">
        <v>1154</v>
      </c>
      <c r="H360" s="54" t="s">
        <v>1154</v>
      </c>
      <c r="I360" s="55" t="s">
        <v>826</v>
      </c>
      <c r="J360" s="56" t="s">
        <v>827</v>
      </c>
      <c r="K360" s="56" t="s">
        <v>1155</v>
      </c>
      <c r="L360" s="56" t="s">
        <v>817</v>
      </c>
      <c r="M360" s="56" t="s">
        <v>463</v>
      </c>
      <c r="N360" s="56" t="s">
        <v>772</v>
      </c>
      <c r="O360" s="57">
        <v>25904849.600000001</v>
      </c>
      <c r="P360" s="57">
        <v>0</v>
      </c>
      <c r="Q360" s="57">
        <v>328618.8</v>
      </c>
      <c r="R360" s="57">
        <v>9361264.3100000005</v>
      </c>
      <c r="S360" s="58" t="s">
        <v>1901</v>
      </c>
      <c r="T360" s="57">
        <v>15729392.09</v>
      </c>
      <c r="U360" s="56" t="s">
        <v>785</v>
      </c>
      <c r="V360" s="54" t="s">
        <v>1902</v>
      </c>
      <c r="W360" s="9">
        <f>IF(OR(LEFT(I360)="7",LEFT(I360,1)="8"),VALUE(RIGHT(I360,3)),VALUE(RIGHT(I360,4)))</f>
        <v>1111</v>
      </c>
    </row>
    <row r="361" spans="1:23" s="10" customFormat="1" ht="173.25" customHeight="1">
      <c r="A361" s="8">
        <v>38</v>
      </c>
      <c r="B361" s="51" t="s">
        <v>68</v>
      </c>
      <c r="C361" s="51" t="s">
        <v>116</v>
      </c>
      <c r="D361" s="51" t="s">
        <v>230</v>
      </c>
      <c r="E361" s="52">
        <v>1</v>
      </c>
      <c r="F361" s="53" t="s">
        <v>824</v>
      </c>
      <c r="G361" s="54" t="s">
        <v>825</v>
      </c>
      <c r="H361" s="54" t="s">
        <v>825</v>
      </c>
      <c r="I361" s="55" t="s">
        <v>828</v>
      </c>
      <c r="J361" s="56" t="s">
        <v>829</v>
      </c>
      <c r="K361" s="56" t="s">
        <v>830</v>
      </c>
      <c r="L361" s="56" t="s">
        <v>817</v>
      </c>
      <c r="M361" s="56" t="s">
        <v>983</v>
      </c>
      <c r="N361" s="56" t="s">
        <v>409</v>
      </c>
      <c r="O361" s="57">
        <v>4368006.38</v>
      </c>
      <c r="P361" s="57">
        <v>0</v>
      </c>
      <c r="Q361" s="57">
        <v>61392.1</v>
      </c>
      <c r="R361" s="57">
        <v>23204.05</v>
      </c>
      <c r="S361" s="58" t="s">
        <v>1643</v>
      </c>
      <c r="T361" s="57">
        <v>4406194.43</v>
      </c>
      <c r="U361" s="56" t="s">
        <v>785</v>
      </c>
      <c r="V361" s="54" t="s">
        <v>1903</v>
      </c>
      <c r="W361" s="9">
        <f>IF(OR(LEFT(I361)="7",LEFT(I361,1)="8"),VALUE(RIGHT(I361,3)),VALUE(RIGHT(I361,4)))</f>
        <v>1371</v>
      </c>
    </row>
    <row r="362" spans="1:23" s="10" customFormat="1" ht="173.25" customHeight="1">
      <c r="A362" s="8">
        <v>38</v>
      </c>
      <c r="B362" s="51" t="s">
        <v>68</v>
      </c>
      <c r="C362" s="51" t="s">
        <v>116</v>
      </c>
      <c r="D362" s="51" t="s">
        <v>230</v>
      </c>
      <c r="E362" s="52">
        <v>1</v>
      </c>
      <c r="F362" s="53" t="s">
        <v>831</v>
      </c>
      <c r="G362" s="54" t="s">
        <v>832</v>
      </c>
      <c r="H362" s="54" t="s">
        <v>832</v>
      </c>
      <c r="I362" s="55" t="s">
        <v>833</v>
      </c>
      <c r="J362" s="56" t="s">
        <v>834</v>
      </c>
      <c r="K362" s="56" t="s">
        <v>87</v>
      </c>
      <c r="L362" s="56" t="s">
        <v>817</v>
      </c>
      <c r="M362" s="56" t="s">
        <v>463</v>
      </c>
      <c r="N362" s="56" t="s">
        <v>274</v>
      </c>
      <c r="O362" s="57">
        <v>34697787.450000003</v>
      </c>
      <c r="P362" s="57">
        <v>0</v>
      </c>
      <c r="Q362" s="57">
        <v>474247.57</v>
      </c>
      <c r="R362" s="57">
        <v>9384139.3599999994</v>
      </c>
      <c r="S362" s="58" t="s">
        <v>1904</v>
      </c>
      <c r="T362" s="57">
        <v>25787895.66</v>
      </c>
      <c r="U362" s="56" t="s">
        <v>785</v>
      </c>
      <c r="V362" s="54" t="s">
        <v>1644</v>
      </c>
      <c r="W362" s="9">
        <f>IF(OR(LEFT(I362)="7",LEFT(I362,1)="8"),VALUE(RIGHT(I362,3)),VALUE(RIGHT(I362,4)))</f>
        <v>1125</v>
      </c>
    </row>
    <row r="363" spans="1:23" s="10" customFormat="1" ht="234" customHeight="1">
      <c r="A363" s="8">
        <v>38</v>
      </c>
      <c r="B363" s="51" t="s">
        <v>68</v>
      </c>
      <c r="C363" s="51" t="s">
        <v>116</v>
      </c>
      <c r="D363" s="51" t="s">
        <v>230</v>
      </c>
      <c r="E363" s="52">
        <v>1</v>
      </c>
      <c r="F363" s="53" t="s">
        <v>88</v>
      </c>
      <c r="G363" s="54" t="s">
        <v>610</v>
      </c>
      <c r="H363" s="54" t="s">
        <v>610</v>
      </c>
      <c r="I363" s="55" t="s">
        <v>611</v>
      </c>
      <c r="J363" s="56" t="s">
        <v>644</v>
      </c>
      <c r="K363" s="56" t="s">
        <v>472</v>
      </c>
      <c r="L363" s="56" t="s">
        <v>817</v>
      </c>
      <c r="M363" s="56" t="s">
        <v>463</v>
      </c>
      <c r="N363" s="56" t="s">
        <v>274</v>
      </c>
      <c r="O363" s="57">
        <v>8759277.5500000007</v>
      </c>
      <c r="P363" s="57">
        <v>0</v>
      </c>
      <c r="Q363" s="57">
        <v>135079.81</v>
      </c>
      <c r="R363" s="57">
        <v>923603.38</v>
      </c>
      <c r="S363" s="58" t="s">
        <v>1645</v>
      </c>
      <c r="T363" s="57">
        <v>7970753.9800000004</v>
      </c>
      <c r="U363" s="56" t="s">
        <v>785</v>
      </c>
      <c r="V363" s="54" t="s">
        <v>1646</v>
      </c>
      <c r="W363" s="9">
        <f>IF(OR(LEFT(I363)="7",LEFT(I363,1)="8"),VALUE(RIGHT(I363,3)),VALUE(RIGHT(I363,4)))</f>
        <v>1112</v>
      </c>
    </row>
    <row r="364" spans="1:23" s="10" customFormat="1" ht="173.25" customHeight="1">
      <c r="A364" s="8">
        <v>38</v>
      </c>
      <c r="B364" s="51" t="s">
        <v>68</v>
      </c>
      <c r="C364" s="51" t="s">
        <v>116</v>
      </c>
      <c r="D364" s="51" t="s">
        <v>230</v>
      </c>
      <c r="E364" s="52">
        <v>1</v>
      </c>
      <c r="F364" s="53" t="s">
        <v>140</v>
      </c>
      <c r="G364" s="54" t="s">
        <v>141</v>
      </c>
      <c r="H364" s="54" t="s">
        <v>141</v>
      </c>
      <c r="I364" s="55" t="s">
        <v>142</v>
      </c>
      <c r="J364" s="56" t="s">
        <v>143</v>
      </c>
      <c r="K364" s="56" t="s">
        <v>473</v>
      </c>
      <c r="L364" s="56" t="s">
        <v>817</v>
      </c>
      <c r="M364" s="56" t="s">
        <v>463</v>
      </c>
      <c r="N364" s="56" t="s">
        <v>274</v>
      </c>
      <c r="O364" s="57">
        <v>48087607.460000001</v>
      </c>
      <c r="P364" s="57">
        <v>394126.07</v>
      </c>
      <c r="Q364" s="57">
        <v>2674736.16</v>
      </c>
      <c r="R364" s="57">
        <v>1577921.87</v>
      </c>
      <c r="S364" s="58" t="s">
        <v>1344</v>
      </c>
      <c r="T364" s="57">
        <v>49578547.82</v>
      </c>
      <c r="U364" s="56" t="s">
        <v>785</v>
      </c>
      <c r="V364" s="54" t="s">
        <v>1905</v>
      </c>
      <c r="W364" s="9">
        <f>IF(OR(LEFT(I364)="7",LEFT(I364,1)="8"),VALUE(RIGHT(I364,3)),VALUE(RIGHT(I364,4)))</f>
        <v>1044</v>
      </c>
    </row>
    <row r="365" spans="1:23" s="10" customFormat="1" ht="208.5" customHeight="1">
      <c r="A365" s="8">
        <v>38</v>
      </c>
      <c r="B365" s="51" t="s">
        <v>68</v>
      </c>
      <c r="C365" s="51" t="s">
        <v>116</v>
      </c>
      <c r="D365" s="51" t="s">
        <v>230</v>
      </c>
      <c r="E365" s="52">
        <v>1</v>
      </c>
      <c r="F365" s="53" t="s">
        <v>140</v>
      </c>
      <c r="G365" s="54" t="s">
        <v>141</v>
      </c>
      <c r="H365" s="54" t="s">
        <v>141</v>
      </c>
      <c r="I365" s="55" t="s">
        <v>612</v>
      </c>
      <c r="J365" s="56" t="s">
        <v>613</v>
      </c>
      <c r="K365" s="56" t="s">
        <v>474</v>
      </c>
      <c r="L365" s="56" t="s">
        <v>817</v>
      </c>
      <c r="M365" s="56" t="s">
        <v>463</v>
      </c>
      <c r="N365" s="56" t="s">
        <v>274</v>
      </c>
      <c r="O365" s="57">
        <v>213406031.94</v>
      </c>
      <c r="P365" s="57">
        <v>116294614.52</v>
      </c>
      <c r="Q365" s="57">
        <v>9110217.9700000007</v>
      </c>
      <c r="R365" s="57">
        <v>105798759.77</v>
      </c>
      <c r="S365" s="58" t="s">
        <v>1345</v>
      </c>
      <c r="T365" s="57">
        <v>233012104.66</v>
      </c>
      <c r="U365" s="56" t="s">
        <v>785</v>
      </c>
      <c r="V365" s="54" t="s">
        <v>1906</v>
      </c>
      <c r="W365" s="9">
        <f>IF(OR(LEFT(I365)="7",LEFT(I365,1)="8"),VALUE(RIGHT(I365,3)),VALUE(RIGHT(I365,4)))</f>
        <v>1114</v>
      </c>
    </row>
    <row r="366" spans="1:23" s="10" customFormat="1" ht="173.25" customHeight="1">
      <c r="A366" s="8">
        <v>38</v>
      </c>
      <c r="B366" s="51" t="s">
        <v>68</v>
      </c>
      <c r="C366" s="51" t="s">
        <v>116</v>
      </c>
      <c r="D366" s="51" t="s">
        <v>230</v>
      </c>
      <c r="E366" s="52">
        <v>1</v>
      </c>
      <c r="F366" s="53" t="s">
        <v>856</v>
      </c>
      <c r="G366" s="54" t="s">
        <v>857</v>
      </c>
      <c r="H366" s="54" t="s">
        <v>857</v>
      </c>
      <c r="I366" s="55" t="s">
        <v>858</v>
      </c>
      <c r="J366" s="56" t="s">
        <v>859</v>
      </c>
      <c r="K366" s="56" t="s">
        <v>860</v>
      </c>
      <c r="L366" s="56" t="s">
        <v>817</v>
      </c>
      <c r="M366" s="56" t="s">
        <v>929</v>
      </c>
      <c r="N366" s="56" t="s">
        <v>274</v>
      </c>
      <c r="O366" s="57">
        <v>1939185</v>
      </c>
      <c r="P366" s="57">
        <v>110238</v>
      </c>
      <c r="Q366" s="57">
        <v>33235</v>
      </c>
      <c r="R366" s="57">
        <v>102659</v>
      </c>
      <c r="S366" s="58" t="s">
        <v>1346</v>
      </c>
      <c r="T366" s="57">
        <v>1979999</v>
      </c>
      <c r="U366" s="56" t="s">
        <v>275</v>
      </c>
      <c r="V366" s="54" t="s">
        <v>1907</v>
      </c>
      <c r="W366" s="9">
        <f>IF(OR(LEFT(I366)="7",LEFT(I366,1)="8"),VALUE(RIGHT(I366,3)),VALUE(RIGHT(I366,4)))</f>
        <v>1119</v>
      </c>
    </row>
    <row r="367" spans="1:23" s="10" customFormat="1" ht="173.25" customHeight="1">
      <c r="A367" s="8">
        <v>38</v>
      </c>
      <c r="B367" s="51" t="s">
        <v>68</v>
      </c>
      <c r="C367" s="51" t="s">
        <v>116</v>
      </c>
      <c r="D367" s="51" t="s">
        <v>230</v>
      </c>
      <c r="E367" s="52">
        <v>1</v>
      </c>
      <c r="F367" s="53" t="s">
        <v>1254</v>
      </c>
      <c r="G367" s="54" t="s">
        <v>1255</v>
      </c>
      <c r="H367" s="54" t="s">
        <v>1255</v>
      </c>
      <c r="I367" s="55" t="s">
        <v>1256</v>
      </c>
      <c r="J367" s="56" t="s">
        <v>1257</v>
      </c>
      <c r="K367" s="56" t="s">
        <v>1258</v>
      </c>
      <c r="L367" s="56" t="s">
        <v>624</v>
      </c>
      <c r="M367" s="56" t="s">
        <v>1259</v>
      </c>
      <c r="N367" s="56" t="s">
        <v>274</v>
      </c>
      <c r="O367" s="57">
        <v>319447.2</v>
      </c>
      <c r="P367" s="57">
        <v>0</v>
      </c>
      <c r="Q367" s="57">
        <v>2737.98</v>
      </c>
      <c r="R367" s="57">
        <v>183206.81</v>
      </c>
      <c r="S367" s="58" t="s">
        <v>1908</v>
      </c>
      <c r="T367" s="57">
        <v>138978.37</v>
      </c>
      <c r="U367" s="56" t="s">
        <v>275</v>
      </c>
      <c r="V367" s="54" t="s">
        <v>1493</v>
      </c>
      <c r="W367" s="9">
        <f>IF(OR(LEFT(I367)="7",LEFT(I367,1)="8"),VALUE(RIGHT(I367,3)),VALUE(RIGHT(I367,4)))</f>
        <v>1548</v>
      </c>
    </row>
    <row r="368" spans="1:23" s="10" customFormat="1" ht="117" customHeight="1">
      <c r="A368" s="8">
        <v>38</v>
      </c>
      <c r="B368" s="51" t="s">
        <v>68</v>
      </c>
      <c r="C368" s="51" t="s">
        <v>116</v>
      </c>
      <c r="D368" s="51" t="s">
        <v>230</v>
      </c>
      <c r="E368" s="52">
        <v>1</v>
      </c>
      <c r="F368" s="53" t="s">
        <v>861</v>
      </c>
      <c r="G368" s="54" t="s">
        <v>862</v>
      </c>
      <c r="H368" s="54" t="s">
        <v>862</v>
      </c>
      <c r="I368" s="55" t="s">
        <v>863</v>
      </c>
      <c r="J368" s="56" t="s">
        <v>864</v>
      </c>
      <c r="K368" s="56" t="s">
        <v>865</v>
      </c>
      <c r="L368" s="56" t="s">
        <v>817</v>
      </c>
      <c r="M368" s="56" t="s">
        <v>1146</v>
      </c>
      <c r="N368" s="56" t="s">
        <v>777</v>
      </c>
      <c r="O368" s="57">
        <v>24241532.239999998</v>
      </c>
      <c r="P368" s="57">
        <v>0</v>
      </c>
      <c r="Q368" s="57">
        <v>327985.46000000002</v>
      </c>
      <c r="R368" s="57">
        <v>7863722.3899999997</v>
      </c>
      <c r="S368" s="58" t="s">
        <v>1909</v>
      </c>
      <c r="T368" s="57">
        <v>16705795.310000001</v>
      </c>
      <c r="U368" s="56" t="s">
        <v>785</v>
      </c>
      <c r="V368" s="54" t="s">
        <v>1513</v>
      </c>
      <c r="W368" s="9">
        <f>IF(OR(LEFT(I368)="7",LEFT(I368,1)="8"),VALUE(RIGHT(I368,3)),VALUE(RIGHT(I368,4)))</f>
        <v>1104</v>
      </c>
    </row>
    <row r="369" spans="1:23" s="10" customFormat="1" ht="117" customHeight="1">
      <c r="A369" s="8">
        <v>38</v>
      </c>
      <c r="B369" s="51" t="s">
        <v>68</v>
      </c>
      <c r="C369" s="51" t="s">
        <v>116</v>
      </c>
      <c r="D369" s="51" t="s">
        <v>230</v>
      </c>
      <c r="E369" s="52">
        <v>1</v>
      </c>
      <c r="F369" s="53" t="s">
        <v>861</v>
      </c>
      <c r="G369" s="54" t="s">
        <v>862</v>
      </c>
      <c r="H369" s="54" t="s">
        <v>862</v>
      </c>
      <c r="I369" s="55" t="s">
        <v>866</v>
      </c>
      <c r="J369" s="56" t="s">
        <v>645</v>
      </c>
      <c r="K369" s="56" t="s">
        <v>43</v>
      </c>
      <c r="L369" s="56" t="s">
        <v>817</v>
      </c>
      <c r="M369" s="56" t="s">
        <v>463</v>
      </c>
      <c r="N369" s="56" t="s">
        <v>916</v>
      </c>
      <c r="O369" s="57">
        <v>5730169.04</v>
      </c>
      <c r="P369" s="57">
        <v>0</v>
      </c>
      <c r="Q369" s="57">
        <v>89205.48</v>
      </c>
      <c r="R369" s="57">
        <v>14517.96</v>
      </c>
      <c r="S369" s="58" t="s">
        <v>1910</v>
      </c>
      <c r="T369" s="57">
        <v>5804856.5599999996</v>
      </c>
      <c r="U369" s="56" t="s">
        <v>785</v>
      </c>
      <c r="V369" s="54" t="s">
        <v>1233</v>
      </c>
      <c r="W369" s="9">
        <f>IF(OR(LEFT(I369)="7",LEFT(I369,1)="8"),VALUE(RIGHT(I369,3)),VALUE(RIGHT(I369,4)))</f>
        <v>1388</v>
      </c>
    </row>
    <row r="370" spans="1:23" s="10" customFormat="1" ht="117" customHeight="1">
      <c r="A370" s="8">
        <v>38</v>
      </c>
      <c r="B370" s="51" t="s">
        <v>68</v>
      </c>
      <c r="C370" s="51" t="s">
        <v>116</v>
      </c>
      <c r="D370" s="51" t="s">
        <v>230</v>
      </c>
      <c r="E370" s="52">
        <v>1</v>
      </c>
      <c r="F370" s="53" t="s">
        <v>44</v>
      </c>
      <c r="G370" s="54" t="s">
        <v>45</v>
      </c>
      <c r="H370" s="54" t="s">
        <v>45</v>
      </c>
      <c r="I370" s="55" t="s">
        <v>46</v>
      </c>
      <c r="J370" s="56" t="s">
        <v>47</v>
      </c>
      <c r="K370" s="56" t="s">
        <v>48</v>
      </c>
      <c r="L370" s="56" t="s">
        <v>817</v>
      </c>
      <c r="M370" s="56" t="s">
        <v>983</v>
      </c>
      <c r="N370" s="56" t="s">
        <v>916</v>
      </c>
      <c r="O370" s="57">
        <v>26367830.329999998</v>
      </c>
      <c r="P370" s="57">
        <v>0</v>
      </c>
      <c r="Q370" s="57">
        <v>425206.58</v>
      </c>
      <c r="R370" s="57">
        <v>156462.93</v>
      </c>
      <c r="S370" s="58" t="s">
        <v>1911</v>
      </c>
      <c r="T370" s="57">
        <v>26636573.98</v>
      </c>
      <c r="U370" s="56" t="s">
        <v>785</v>
      </c>
      <c r="V370" s="54" t="s">
        <v>1235</v>
      </c>
      <c r="W370" s="9">
        <f>IF(OR(LEFT(I370)="7",LEFT(I370,1)="8"),VALUE(RIGHT(I370,3)),VALUE(RIGHT(I370,4)))</f>
        <v>176</v>
      </c>
    </row>
    <row r="371" spans="1:23" s="10" customFormat="1" ht="173.25" customHeight="1">
      <c r="A371" s="8">
        <v>38</v>
      </c>
      <c r="B371" s="51" t="s">
        <v>68</v>
      </c>
      <c r="C371" s="51" t="s">
        <v>116</v>
      </c>
      <c r="D371" s="51" t="s">
        <v>230</v>
      </c>
      <c r="E371" s="52">
        <v>1</v>
      </c>
      <c r="F371" s="53" t="s">
        <v>44</v>
      </c>
      <c r="G371" s="54" t="s">
        <v>14</v>
      </c>
      <c r="H371" s="54" t="s">
        <v>14</v>
      </c>
      <c r="I371" s="55" t="s">
        <v>15</v>
      </c>
      <c r="J371" s="56" t="s">
        <v>16</v>
      </c>
      <c r="K371" s="56" t="s">
        <v>17</v>
      </c>
      <c r="L371" s="56" t="s">
        <v>817</v>
      </c>
      <c r="M371" s="56" t="s">
        <v>463</v>
      </c>
      <c r="N371" s="56" t="s">
        <v>274</v>
      </c>
      <c r="O371" s="57">
        <v>18622747.629999999</v>
      </c>
      <c r="P371" s="57">
        <v>15841137.029999999</v>
      </c>
      <c r="Q371" s="57">
        <v>350188.05</v>
      </c>
      <c r="R371" s="57">
        <v>7473811.6100000003</v>
      </c>
      <c r="S371" s="58" t="s">
        <v>1647</v>
      </c>
      <c r="T371" s="57">
        <v>27340261.100000001</v>
      </c>
      <c r="U371" s="56" t="s">
        <v>785</v>
      </c>
      <c r="V371" s="54" t="s">
        <v>1234</v>
      </c>
      <c r="W371" s="9">
        <f>IF(OR(LEFT(I371)="7",LEFT(I371,1)="8"),VALUE(RIGHT(I371,3)),VALUE(RIGHT(I371,4)))</f>
        <v>1485</v>
      </c>
    </row>
    <row r="372" spans="1:23" s="10" customFormat="1" ht="173.25" customHeight="1">
      <c r="A372" s="8">
        <v>38</v>
      </c>
      <c r="B372" s="51" t="s">
        <v>68</v>
      </c>
      <c r="C372" s="51" t="s">
        <v>116</v>
      </c>
      <c r="D372" s="51" t="s">
        <v>230</v>
      </c>
      <c r="E372" s="52">
        <v>1</v>
      </c>
      <c r="F372" s="53" t="s">
        <v>49</v>
      </c>
      <c r="G372" s="54" t="s">
        <v>50</v>
      </c>
      <c r="H372" s="54" t="s">
        <v>50</v>
      </c>
      <c r="I372" s="55" t="s">
        <v>51</v>
      </c>
      <c r="J372" s="56" t="s">
        <v>52</v>
      </c>
      <c r="K372" s="56" t="s">
        <v>591</v>
      </c>
      <c r="L372" s="56" t="s">
        <v>817</v>
      </c>
      <c r="M372" s="56" t="s">
        <v>463</v>
      </c>
      <c r="N372" s="56" t="s">
        <v>777</v>
      </c>
      <c r="O372" s="57">
        <v>5255669.53</v>
      </c>
      <c r="P372" s="57">
        <v>1853520.72</v>
      </c>
      <c r="Q372" s="57">
        <v>62940.09</v>
      </c>
      <c r="R372" s="57">
        <v>1483899.96</v>
      </c>
      <c r="S372" s="58" t="s">
        <v>1912</v>
      </c>
      <c r="T372" s="57">
        <v>5719536.5800000001</v>
      </c>
      <c r="U372" s="56" t="s">
        <v>785</v>
      </c>
      <c r="V372" s="54" t="s">
        <v>1236</v>
      </c>
      <c r="W372" s="9">
        <f>IF(OR(LEFT(I372)="7",LEFT(I372,1)="8"),VALUE(RIGHT(I372,3)),VALUE(RIGHT(I372,4)))</f>
        <v>1126</v>
      </c>
    </row>
    <row r="373" spans="1:23" s="10" customFormat="1" ht="207" customHeight="1">
      <c r="A373" s="8">
        <v>38</v>
      </c>
      <c r="B373" s="51" t="s">
        <v>68</v>
      </c>
      <c r="C373" s="51" t="s">
        <v>116</v>
      </c>
      <c r="D373" s="51" t="s">
        <v>230</v>
      </c>
      <c r="E373" s="52">
        <v>1</v>
      </c>
      <c r="F373" s="53" t="s">
        <v>592</v>
      </c>
      <c r="G373" s="54" t="s">
        <v>68</v>
      </c>
      <c r="H373" s="54" t="s">
        <v>68</v>
      </c>
      <c r="I373" s="55">
        <v>700038100146</v>
      </c>
      <c r="J373" s="56" t="s">
        <v>69</v>
      </c>
      <c r="K373" s="56" t="s">
        <v>706</v>
      </c>
      <c r="L373" s="56" t="s">
        <v>272</v>
      </c>
      <c r="M373" s="56" t="s">
        <v>273</v>
      </c>
      <c r="N373" s="56" t="s">
        <v>777</v>
      </c>
      <c r="O373" s="57">
        <v>2898869.68</v>
      </c>
      <c r="P373" s="57">
        <v>1259000</v>
      </c>
      <c r="Q373" s="57">
        <v>52882.74</v>
      </c>
      <c r="R373" s="57">
        <v>95047.48</v>
      </c>
      <c r="S373" s="58" t="s">
        <v>1494</v>
      </c>
      <c r="T373" s="57">
        <v>8239024.1100000003</v>
      </c>
      <c r="U373" s="56" t="s">
        <v>785</v>
      </c>
      <c r="V373" s="54" t="s">
        <v>1237</v>
      </c>
      <c r="W373" s="9">
        <f>IF(OR(LEFT(I373)="7",LEFT(I373,1)="8"),VALUE(RIGHT(I373,3)),VALUE(RIGHT(I373,4)))</f>
        <v>146</v>
      </c>
    </row>
    <row r="374" spans="1:23" s="10" customFormat="1" ht="304.5" customHeight="1">
      <c r="A374" s="8">
        <v>38</v>
      </c>
      <c r="B374" s="51" t="s">
        <v>68</v>
      </c>
      <c r="C374" s="51" t="s">
        <v>116</v>
      </c>
      <c r="D374" s="51" t="s">
        <v>230</v>
      </c>
      <c r="E374" s="52">
        <v>1</v>
      </c>
      <c r="F374" s="53" t="s">
        <v>592</v>
      </c>
      <c r="G374" s="54" t="s">
        <v>68</v>
      </c>
      <c r="H374" s="54" t="s">
        <v>68</v>
      </c>
      <c r="I374" s="55">
        <v>20013810001201</v>
      </c>
      <c r="J374" s="56" t="s">
        <v>1035</v>
      </c>
      <c r="K374" s="56" t="s">
        <v>1036</v>
      </c>
      <c r="L374" s="56" t="s">
        <v>817</v>
      </c>
      <c r="M374" s="56" t="s">
        <v>463</v>
      </c>
      <c r="N374" s="56" t="s">
        <v>777</v>
      </c>
      <c r="O374" s="57">
        <v>35192163.43</v>
      </c>
      <c r="P374" s="57">
        <v>10000000</v>
      </c>
      <c r="Q374" s="57">
        <v>705791.92</v>
      </c>
      <c r="R374" s="57">
        <v>174000</v>
      </c>
      <c r="S374" s="58" t="s">
        <v>1648</v>
      </c>
      <c r="T374" s="57">
        <v>42275947.75</v>
      </c>
      <c r="U374" s="56" t="s">
        <v>785</v>
      </c>
      <c r="V374" s="54" t="s">
        <v>1913</v>
      </c>
      <c r="W374" s="9">
        <f>IF(OR(LEFT(I374)="7",LEFT(I374,1)="8"),VALUE(RIGHT(I374,3)),VALUE(RIGHT(I374,4)))</f>
        <v>1201</v>
      </c>
    </row>
    <row r="375" spans="1:23" s="10" customFormat="1" ht="173.25" customHeight="1">
      <c r="A375" s="8">
        <v>38</v>
      </c>
      <c r="B375" s="51" t="s">
        <v>68</v>
      </c>
      <c r="C375" s="51" t="s">
        <v>116</v>
      </c>
      <c r="D375" s="51" t="s">
        <v>230</v>
      </c>
      <c r="E375" s="52">
        <v>1</v>
      </c>
      <c r="F375" s="53" t="s">
        <v>592</v>
      </c>
      <c r="G375" s="54" t="s">
        <v>68</v>
      </c>
      <c r="H375" s="54" t="s">
        <v>68</v>
      </c>
      <c r="I375" s="55">
        <v>20023810001256</v>
      </c>
      <c r="J375" s="56" t="s">
        <v>251</v>
      </c>
      <c r="K375" s="56" t="s">
        <v>1053</v>
      </c>
      <c r="L375" s="56" t="s">
        <v>272</v>
      </c>
      <c r="M375" s="56" t="s">
        <v>273</v>
      </c>
      <c r="N375" s="56" t="s">
        <v>777</v>
      </c>
      <c r="O375" s="57">
        <v>374240601.06999999</v>
      </c>
      <c r="P375" s="57">
        <v>94177158.310000002</v>
      </c>
      <c r="Q375" s="57">
        <v>6576293.3200000003</v>
      </c>
      <c r="R375" s="57">
        <v>19472086.809999999</v>
      </c>
      <c r="S375" s="58" t="s">
        <v>1914</v>
      </c>
      <c r="T375" s="57">
        <v>301438409.5</v>
      </c>
      <c r="U375" s="56" t="s">
        <v>785</v>
      </c>
      <c r="V375" s="54" t="s">
        <v>1915</v>
      </c>
      <c r="W375" s="9">
        <f>IF(OR(LEFT(I375)="7",LEFT(I375,1)="8"),VALUE(RIGHT(I375,3)),VALUE(RIGHT(I375,4)))</f>
        <v>1256</v>
      </c>
    </row>
    <row r="376" spans="1:23" s="10" customFormat="1" ht="173.25" customHeight="1">
      <c r="A376" s="8">
        <v>38</v>
      </c>
      <c r="B376" s="51" t="s">
        <v>68</v>
      </c>
      <c r="C376" s="51" t="s">
        <v>116</v>
      </c>
      <c r="D376" s="51" t="s">
        <v>230</v>
      </c>
      <c r="E376" s="52">
        <v>1</v>
      </c>
      <c r="F376" s="53" t="s">
        <v>592</v>
      </c>
      <c r="G376" s="54" t="s">
        <v>68</v>
      </c>
      <c r="H376" s="54" t="s">
        <v>68</v>
      </c>
      <c r="I376" s="55">
        <v>20023810001257</v>
      </c>
      <c r="J376" s="56" t="s">
        <v>99</v>
      </c>
      <c r="K376" s="56" t="s">
        <v>100</v>
      </c>
      <c r="L376" s="56" t="s">
        <v>272</v>
      </c>
      <c r="M376" s="56" t="s">
        <v>273</v>
      </c>
      <c r="N376" s="56" t="s">
        <v>777</v>
      </c>
      <c r="O376" s="57">
        <v>48781851.799999997</v>
      </c>
      <c r="P376" s="57">
        <v>0</v>
      </c>
      <c r="Q376" s="57">
        <v>809931.21</v>
      </c>
      <c r="R376" s="57">
        <v>3853108.01</v>
      </c>
      <c r="S376" s="58" t="s">
        <v>1649</v>
      </c>
      <c r="T376" s="57">
        <v>47860978.310000002</v>
      </c>
      <c r="U376" s="56" t="s">
        <v>785</v>
      </c>
      <c r="V376" s="54" t="s">
        <v>1916</v>
      </c>
      <c r="W376" s="9">
        <f>IF(OR(LEFT(I376)="7",LEFT(I376,1)="8"),VALUE(RIGHT(I376,3)),VALUE(RIGHT(I376,4)))</f>
        <v>1257</v>
      </c>
    </row>
    <row r="377" spans="1:23" s="10" customFormat="1" ht="173.25" customHeight="1">
      <c r="A377" s="8">
        <v>38</v>
      </c>
      <c r="B377" s="51" t="s">
        <v>68</v>
      </c>
      <c r="C377" s="51" t="s">
        <v>116</v>
      </c>
      <c r="D377" s="51" t="s">
        <v>230</v>
      </c>
      <c r="E377" s="52">
        <v>1</v>
      </c>
      <c r="F377" s="53" t="s">
        <v>592</v>
      </c>
      <c r="G377" s="54" t="s">
        <v>68</v>
      </c>
      <c r="H377" s="54" t="s">
        <v>68</v>
      </c>
      <c r="I377" s="55">
        <v>20023810001258</v>
      </c>
      <c r="J377" s="56" t="s">
        <v>101</v>
      </c>
      <c r="K377" s="56" t="s">
        <v>102</v>
      </c>
      <c r="L377" s="56" t="s">
        <v>272</v>
      </c>
      <c r="M377" s="56" t="s">
        <v>273</v>
      </c>
      <c r="N377" s="56" t="s">
        <v>777</v>
      </c>
      <c r="O377" s="57">
        <v>62333259.469999999</v>
      </c>
      <c r="P377" s="57">
        <v>30064727.18</v>
      </c>
      <c r="Q377" s="57">
        <v>1144302.52</v>
      </c>
      <c r="R377" s="57">
        <v>22909002.91</v>
      </c>
      <c r="S377" s="58" t="s">
        <v>1557</v>
      </c>
      <c r="T377" s="57">
        <v>35130244.899999999</v>
      </c>
      <c r="U377" s="56" t="s">
        <v>785</v>
      </c>
      <c r="V377" s="54" t="s">
        <v>1917</v>
      </c>
      <c r="W377" s="9">
        <f>IF(OR(LEFT(I377)="7",LEFT(I377,1)="8"),VALUE(RIGHT(I377,3)),VALUE(RIGHT(I377,4)))</f>
        <v>1258</v>
      </c>
    </row>
    <row r="378" spans="1:23" s="10" customFormat="1" ht="141.75" customHeight="1">
      <c r="A378" s="8">
        <v>38</v>
      </c>
      <c r="B378" s="51" t="s">
        <v>68</v>
      </c>
      <c r="C378" s="51" t="s">
        <v>116</v>
      </c>
      <c r="D378" s="51" t="s">
        <v>230</v>
      </c>
      <c r="E378" s="52">
        <v>1</v>
      </c>
      <c r="F378" s="53" t="s">
        <v>592</v>
      </c>
      <c r="G378" s="54" t="s">
        <v>68</v>
      </c>
      <c r="H378" s="54" t="s">
        <v>68</v>
      </c>
      <c r="I378" s="55">
        <v>20023810001259</v>
      </c>
      <c r="J378" s="56" t="s">
        <v>957</v>
      </c>
      <c r="K378" s="56" t="s">
        <v>103</v>
      </c>
      <c r="L378" s="56" t="s">
        <v>272</v>
      </c>
      <c r="M378" s="56" t="s">
        <v>273</v>
      </c>
      <c r="N378" s="56" t="s">
        <v>777</v>
      </c>
      <c r="O378" s="57">
        <v>183582731.81</v>
      </c>
      <c r="P378" s="57">
        <v>151490670.58000001</v>
      </c>
      <c r="Q378" s="57">
        <v>3139684.96</v>
      </c>
      <c r="R378" s="57">
        <v>74138467.530000001</v>
      </c>
      <c r="S378" s="58" t="s">
        <v>1918</v>
      </c>
      <c r="T378" s="57">
        <v>179628702.43000001</v>
      </c>
      <c r="U378" s="56" t="s">
        <v>785</v>
      </c>
      <c r="V378" s="54" t="s">
        <v>1919</v>
      </c>
      <c r="W378" s="9">
        <f>IF(OR(LEFT(I378)="7",LEFT(I378,1)="8"),VALUE(RIGHT(I378,3)),VALUE(RIGHT(I378,4)))</f>
        <v>1259</v>
      </c>
    </row>
    <row r="379" spans="1:23" s="10" customFormat="1" ht="173.25" customHeight="1">
      <c r="A379" s="8">
        <v>38</v>
      </c>
      <c r="B379" s="51" t="s">
        <v>68</v>
      </c>
      <c r="C379" s="51" t="s">
        <v>116</v>
      </c>
      <c r="D379" s="51" t="s">
        <v>230</v>
      </c>
      <c r="E379" s="52">
        <v>1</v>
      </c>
      <c r="F379" s="53" t="s">
        <v>592</v>
      </c>
      <c r="G379" s="54" t="s">
        <v>68</v>
      </c>
      <c r="H379" s="54" t="s">
        <v>68</v>
      </c>
      <c r="I379" s="55">
        <v>20023810001260</v>
      </c>
      <c r="J379" s="56" t="s">
        <v>104</v>
      </c>
      <c r="K379" s="56" t="s">
        <v>105</v>
      </c>
      <c r="L379" s="56" t="s">
        <v>272</v>
      </c>
      <c r="M379" s="56" t="s">
        <v>273</v>
      </c>
      <c r="N379" s="56" t="s">
        <v>777</v>
      </c>
      <c r="O379" s="57">
        <v>30135173.800000001</v>
      </c>
      <c r="P379" s="57">
        <v>388581.47</v>
      </c>
      <c r="Q379" s="57">
        <v>514469.36</v>
      </c>
      <c r="R379" s="57">
        <v>495248.41</v>
      </c>
      <c r="S379" s="58" t="s">
        <v>1650</v>
      </c>
      <c r="T379" s="57">
        <v>30542976.219999999</v>
      </c>
      <c r="U379" s="56" t="s">
        <v>785</v>
      </c>
      <c r="V379" s="54" t="s">
        <v>1920</v>
      </c>
      <c r="W379" s="9">
        <f>IF(OR(LEFT(I379)="7",LEFT(I379,1)="8"),VALUE(RIGHT(I379,3)),VALUE(RIGHT(I379,4)))</f>
        <v>1260</v>
      </c>
    </row>
    <row r="380" spans="1:23" s="10" customFormat="1" ht="129.75" customHeight="1">
      <c r="A380" s="8">
        <v>38</v>
      </c>
      <c r="B380" s="51" t="s">
        <v>68</v>
      </c>
      <c r="C380" s="51" t="s">
        <v>116</v>
      </c>
      <c r="D380" s="51" t="s">
        <v>230</v>
      </c>
      <c r="E380" s="52">
        <v>1</v>
      </c>
      <c r="F380" s="53" t="s">
        <v>592</v>
      </c>
      <c r="G380" s="54" t="s">
        <v>68</v>
      </c>
      <c r="H380" s="54" t="s">
        <v>68</v>
      </c>
      <c r="I380" s="55">
        <v>20023810001261</v>
      </c>
      <c r="J380" s="56" t="s">
        <v>529</v>
      </c>
      <c r="K380" s="56" t="s">
        <v>530</v>
      </c>
      <c r="L380" s="56" t="s">
        <v>272</v>
      </c>
      <c r="M380" s="56" t="s">
        <v>273</v>
      </c>
      <c r="N380" s="56" t="s">
        <v>777</v>
      </c>
      <c r="O380" s="57">
        <v>60900756.210000001</v>
      </c>
      <c r="P380" s="57">
        <v>575256.93999999994</v>
      </c>
      <c r="Q380" s="57">
        <v>1046520.46</v>
      </c>
      <c r="R380" s="57">
        <v>53841.65</v>
      </c>
      <c r="S380" s="58" t="s">
        <v>1403</v>
      </c>
      <c r="T380" s="57">
        <v>62468691.960000001</v>
      </c>
      <c r="U380" s="56" t="s">
        <v>785</v>
      </c>
      <c r="V380" s="54" t="s">
        <v>1921</v>
      </c>
      <c r="W380" s="9">
        <f>IF(OR(LEFT(I380)="7",LEFT(I380,1)="8"),VALUE(RIGHT(I380,3)),VALUE(RIGHT(I380,4)))</f>
        <v>1261</v>
      </c>
    </row>
    <row r="381" spans="1:23" s="10" customFormat="1" ht="129.75" customHeight="1">
      <c r="A381" s="8">
        <v>38</v>
      </c>
      <c r="B381" s="51" t="s">
        <v>68</v>
      </c>
      <c r="C381" s="51" t="s">
        <v>116</v>
      </c>
      <c r="D381" s="51" t="s">
        <v>230</v>
      </c>
      <c r="E381" s="52">
        <v>1</v>
      </c>
      <c r="F381" s="53" t="s">
        <v>592</v>
      </c>
      <c r="G381" s="54" t="s">
        <v>68</v>
      </c>
      <c r="H381" s="54" t="s">
        <v>68</v>
      </c>
      <c r="I381" s="55">
        <v>20023810001306</v>
      </c>
      <c r="J381" s="56" t="s">
        <v>531</v>
      </c>
      <c r="K381" s="56" t="s">
        <v>532</v>
      </c>
      <c r="L381" s="56" t="s">
        <v>272</v>
      </c>
      <c r="M381" s="56" t="s">
        <v>273</v>
      </c>
      <c r="N381" s="56" t="s">
        <v>777</v>
      </c>
      <c r="O381" s="57">
        <v>289964608.89999998</v>
      </c>
      <c r="P381" s="57">
        <v>108233058.87</v>
      </c>
      <c r="Q381" s="57">
        <v>4187369.39</v>
      </c>
      <c r="R381" s="57">
        <v>108315155.23999999</v>
      </c>
      <c r="S381" s="58" t="s">
        <v>1651</v>
      </c>
      <c r="T381" s="57">
        <v>294069881.92000002</v>
      </c>
      <c r="U381" s="56" t="s">
        <v>785</v>
      </c>
      <c r="V381" s="54" t="s">
        <v>1922</v>
      </c>
      <c r="W381" s="9">
        <f>IF(OR(LEFT(I381)="7",LEFT(I381,1)="8"),VALUE(RIGHT(I381,3)),VALUE(RIGHT(I381,4)))</f>
        <v>1306</v>
      </c>
    </row>
    <row r="382" spans="1:23" s="10" customFormat="1" ht="129.75" customHeight="1">
      <c r="A382" s="8">
        <v>38</v>
      </c>
      <c r="B382" s="51" t="s">
        <v>68</v>
      </c>
      <c r="C382" s="51" t="s">
        <v>116</v>
      </c>
      <c r="D382" s="51" t="s">
        <v>230</v>
      </c>
      <c r="E382" s="52">
        <v>1</v>
      </c>
      <c r="F382" s="53" t="s">
        <v>592</v>
      </c>
      <c r="G382" s="54" t="s">
        <v>68</v>
      </c>
      <c r="H382" s="54" t="s">
        <v>68</v>
      </c>
      <c r="I382" s="55">
        <v>20023810001307</v>
      </c>
      <c r="J382" s="56" t="s">
        <v>533</v>
      </c>
      <c r="K382" s="56" t="s">
        <v>534</v>
      </c>
      <c r="L382" s="56" t="s">
        <v>272</v>
      </c>
      <c r="M382" s="56" t="s">
        <v>273</v>
      </c>
      <c r="N382" s="56" t="s">
        <v>777</v>
      </c>
      <c r="O382" s="57">
        <v>73945746.420000002</v>
      </c>
      <c r="P382" s="57">
        <v>11079894.529999999</v>
      </c>
      <c r="Q382" s="57">
        <v>1314881.29</v>
      </c>
      <c r="R382" s="57">
        <v>5677627.1500000004</v>
      </c>
      <c r="S382" s="58" t="s">
        <v>1923</v>
      </c>
      <c r="T382" s="57">
        <v>18875757.530000001</v>
      </c>
      <c r="U382" s="56" t="s">
        <v>785</v>
      </c>
      <c r="V382" s="54" t="s">
        <v>1924</v>
      </c>
      <c r="W382" s="9">
        <f>IF(OR(LEFT(I382)="7",LEFT(I382,1)="8"),VALUE(RIGHT(I382,3)),VALUE(RIGHT(I382,4)))</f>
        <v>1307</v>
      </c>
    </row>
    <row r="383" spans="1:23" s="10" customFormat="1" ht="129.75" customHeight="1">
      <c r="A383" s="8">
        <v>38</v>
      </c>
      <c r="B383" s="51" t="s">
        <v>68</v>
      </c>
      <c r="C383" s="51" t="s">
        <v>116</v>
      </c>
      <c r="D383" s="51" t="s">
        <v>230</v>
      </c>
      <c r="E383" s="52">
        <v>1</v>
      </c>
      <c r="F383" s="53" t="s">
        <v>592</v>
      </c>
      <c r="G383" s="54" t="s">
        <v>68</v>
      </c>
      <c r="H383" s="54" t="s">
        <v>68</v>
      </c>
      <c r="I383" s="55">
        <v>20023810001309</v>
      </c>
      <c r="J383" s="56" t="s">
        <v>226</v>
      </c>
      <c r="K383" s="56" t="s">
        <v>227</v>
      </c>
      <c r="L383" s="56" t="s">
        <v>272</v>
      </c>
      <c r="M383" s="56" t="s">
        <v>273</v>
      </c>
      <c r="N383" s="56" t="s">
        <v>777</v>
      </c>
      <c r="O383" s="57">
        <v>37385332.579999998</v>
      </c>
      <c r="P383" s="57">
        <v>30498981.390000001</v>
      </c>
      <c r="Q383" s="57">
        <v>854296.83</v>
      </c>
      <c r="R383" s="57">
        <v>1974321.86</v>
      </c>
      <c r="S383" s="58" t="s">
        <v>1652</v>
      </c>
      <c r="T383" s="57">
        <v>66764288.939999998</v>
      </c>
      <c r="U383" s="56" t="s">
        <v>785</v>
      </c>
      <c r="V383" s="54" t="s">
        <v>1925</v>
      </c>
      <c r="W383" s="9">
        <f>IF(OR(LEFT(I383)="7",LEFT(I383,1)="8"),VALUE(RIGHT(I383,3)),VALUE(RIGHT(I383,4)))</f>
        <v>1309</v>
      </c>
    </row>
    <row r="384" spans="1:23" s="10" customFormat="1" ht="129.75" customHeight="1">
      <c r="A384" s="8">
        <v>38</v>
      </c>
      <c r="B384" s="51" t="s">
        <v>68</v>
      </c>
      <c r="C384" s="51" t="s">
        <v>116</v>
      </c>
      <c r="D384" s="51" t="s">
        <v>230</v>
      </c>
      <c r="E384" s="52">
        <v>1</v>
      </c>
      <c r="F384" s="53" t="s">
        <v>592</v>
      </c>
      <c r="G384" s="54" t="s">
        <v>68</v>
      </c>
      <c r="H384" s="54" t="s">
        <v>68</v>
      </c>
      <c r="I384" s="55">
        <v>20033810001316</v>
      </c>
      <c r="J384" s="56" t="s">
        <v>405</v>
      </c>
      <c r="K384" s="56" t="s">
        <v>686</v>
      </c>
      <c r="L384" s="56" t="s">
        <v>817</v>
      </c>
      <c r="M384" s="56" t="s">
        <v>463</v>
      </c>
      <c r="N384" s="56" t="s">
        <v>777</v>
      </c>
      <c r="O384" s="57">
        <v>790958047.96000004</v>
      </c>
      <c r="P384" s="57">
        <v>1227897987.48</v>
      </c>
      <c r="Q384" s="57">
        <v>27249814.809999999</v>
      </c>
      <c r="R384" s="57">
        <v>473946737.60000002</v>
      </c>
      <c r="S384" s="58" t="s">
        <v>1653</v>
      </c>
      <c r="T384" s="57">
        <v>1333050679.1099999</v>
      </c>
      <c r="U384" s="56" t="s">
        <v>785</v>
      </c>
      <c r="V384" s="54" t="s">
        <v>1926</v>
      </c>
      <c r="W384" s="9">
        <f>IF(OR(LEFT(I384)="7",LEFT(I384,1)="8"),VALUE(RIGHT(I384,3)),VALUE(RIGHT(I384,4)))</f>
        <v>1316</v>
      </c>
    </row>
    <row r="385" spans="1:23" s="10" customFormat="1" ht="173.25" customHeight="1">
      <c r="A385" s="8">
        <v>38</v>
      </c>
      <c r="B385" s="51" t="s">
        <v>68</v>
      </c>
      <c r="C385" s="51" t="s">
        <v>116</v>
      </c>
      <c r="D385" s="51" t="s">
        <v>230</v>
      </c>
      <c r="E385" s="52">
        <v>1</v>
      </c>
      <c r="F385" s="53" t="s">
        <v>592</v>
      </c>
      <c r="G385" s="54" t="s">
        <v>68</v>
      </c>
      <c r="H385" s="54" t="s">
        <v>68</v>
      </c>
      <c r="I385" s="55">
        <v>20033810001317</v>
      </c>
      <c r="J385" s="56" t="s">
        <v>687</v>
      </c>
      <c r="K385" s="56" t="s">
        <v>688</v>
      </c>
      <c r="L385" s="56" t="s">
        <v>272</v>
      </c>
      <c r="M385" s="56" t="s">
        <v>273</v>
      </c>
      <c r="N385" s="56" t="s">
        <v>777</v>
      </c>
      <c r="O385" s="57">
        <v>1511945885</v>
      </c>
      <c r="P385" s="57">
        <v>684114428.00999999</v>
      </c>
      <c r="Q385" s="57">
        <v>26085731.399999999</v>
      </c>
      <c r="R385" s="57">
        <v>291892573.00999999</v>
      </c>
      <c r="S385" s="58" t="s">
        <v>1927</v>
      </c>
      <c r="T385" s="57">
        <v>1382472392.4100001</v>
      </c>
      <c r="U385" s="56" t="s">
        <v>785</v>
      </c>
      <c r="V385" s="54" t="s">
        <v>1928</v>
      </c>
      <c r="W385" s="9">
        <f>IF(OR(LEFT(I385)="7",LEFT(I385,1)="8"),VALUE(RIGHT(I385,3)),VALUE(RIGHT(I385,4)))</f>
        <v>1317</v>
      </c>
    </row>
    <row r="386" spans="1:23" s="10" customFormat="1" ht="129.75" customHeight="1">
      <c r="A386" s="8">
        <v>38</v>
      </c>
      <c r="B386" s="51" t="s">
        <v>68</v>
      </c>
      <c r="C386" s="51" t="s">
        <v>116</v>
      </c>
      <c r="D386" s="51" t="s">
        <v>230</v>
      </c>
      <c r="E386" s="52">
        <v>1</v>
      </c>
      <c r="F386" s="53" t="s">
        <v>592</v>
      </c>
      <c r="G386" s="54" t="s">
        <v>68</v>
      </c>
      <c r="H386" s="54" t="s">
        <v>68</v>
      </c>
      <c r="I386" s="55">
        <v>20033810001318</v>
      </c>
      <c r="J386" s="56" t="s">
        <v>689</v>
      </c>
      <c r="K386" s="56" t="s">
        <v>690</v>
      </c>
      <c r="L386" s="56" t="s">
        <v>272</v>
      </c>
      <c r="M386" s="56" t="s">
        <v>273</v>
      </c>
      <c r="N386" s="56" t="s">
        <v>777</v>
      </c>
      <c r="O386" s="57">
        <v>11104519.98</v>
      </c>
      <c r="P386" s="57">
        <v>14000000</v>
      </c>
      <c r="Q386" s="57">
        <v>199974.2</v>
      </c>
      <c r="R386" s="57">
        <v>57289.18</v>
      </c>
      <c r="S386" s="58" t="s">
        <v>1929</v>
      </c>
      <c r="T386" s="57">
        <v>24752670</v>
      </c>
      <c r="U386" s="56" t="s">
        <v>785</v>
      </c>
      <c r="V386" s="54" t="s">
        <v>1930</v>
      </c>
      <c r="W386" s="9">
        <f>IF(OR(LEFT(I386)="7",LEFT(I386,1)="8"),VALUE(RIGHT(I386,3)),VALUE(RIGHT(I386,4)))</f>
        <v>1318</v>
      </c>
    </row>
    <row r="387" spans="1:23" s="10" customFormat="1" ht="222.75" customHeight="1">
      <c r="A387" s="8">
        <v>38</v>
      </c>
      <c r="B387" s="51" t="s">
        <v>68</v>
      </c>
      <c r="C387" s="51" t="s">
        <v>116</v>
      </c>
      <c r="D387" s="51" t="s">
        <v>230</v>
      </c>
      <c r="E387" s="52">
        <v>1</v>
      </c>
      <c r="F387" s="53" t="s">
        <v>592</v>
      </c>
      <c r="G387" s="54" t="s">
        <v>68</v>
      </c>
      <c r="H387" s="54" t="s">
        <v>68</v>
      </c>
      <c r="I387" s="55">
        <v>20033810001349</v>
      </c>
      <c r="J387" s="56" t="s">
        <v>691</v>
      </c>
      <c r="K387" s="56" t="s">
        <v>153</v>
      </c>
      <c r="L387" s="56" t="s">
        <v>272</v>
      </c>
      <c r="M387" s="56" t="s">
        <v>273</v>
      </c>
      <c r="N387" s="56" t="s">
        <v>777</v>
      </c>
      <c r="O387" s="57">
        <v>68436162.230000004</v>
      </c>
      <c r="P387" s="57">
        <v>0</v>
      </c>
      <c r="Q387" s="57">
        <v>1128298.9099999999</v>
      </c>
      <c r="R387" s="57">
        <v>7362891.2699999996</v>
      </c>
      <c r="S387" s="58" t="s">
        <v>1931</v>
      </c>
      <c r="T387" s="57">
        <v>48465040.969999999</v>
      </c>
      <c r="U387" s="56" t="s">
        <v>785</v>
      </c>
      <c r="V387" s="54" t="s">
        <v>1932</v>
      </c>
      <c r="W387" s="9">
        <f>IF(OR(LEFT(I387)="7",LEFT(I387,1)="8"),VALUE(RIGHT(I387,3)),VALUE(RIGHT(I387,4)))</f>
        <v>1349</v>
      </c>
    </row>
    <row r="388" spans="1:23" s="10" customFormat="1" ht="129.75" customHeight="1">
      <c r="A388" s="8">
        <v>38</v>
      </c>
      <c r="B388" s="51" t="s">
        <v>68</v>
      </c>
      <c r="C388" s="51" t="s">
        <v>116</v>
      </c>
      <c r="D388" s="51" t="s">
        <v>230</v>
      </c>
      <c r="E388" s="52">
        <v>1</v>
      </c>
      <c r="F388" s="53" t="s">
        <v>592</v>
      </c>
      <c r="G388" s="54" t="s">
        <v>68</v>
      </c>
      <c r="H388" s="54" t="s">
        <v>68</v>
      </c>
      <c r="I388" s="55">
        <v>20043810001360</v>
      </c>
      <c r="J388" s="56" t="s">
        <v>511</v>
      </c>
      <c r="K388" s="56" t="s">
        <v>512</v>
      </c>
      <c r="L388" s="56" t="s">
        <v>272</v>
      </c>
      <c r="M388" s="56" t="s">
        <v>273</v>
      </c>
      <c r="N388" s="56" t="s">
        <v>777</v>
      </c>
      <c r="O388" s="57">
        <v>57460545.68</v>
      </c>
      <c r="P388" s="57">
        <v>800537.71</v>
      </c>
      <c r="Q388" s="57">
        <v>970127.44</v>
      </c>
      <c r="R388" s="57">
        <v>3224130.66</v>
      </c>
      <c r="S388" s="58" t="s">
        <v>1558</v>
      </c>
      <c r="T388" s="57">
        <v>56007080.170000002</v>
      </c>
      <c r="U388" s="56" t="s">
        <v>785</v>
      </c>
      <c r="V388" s="54" t="s">
        <v>1933</v>
      </c>
      <c r="W388" s="9">
        <f>IF(OR(LEFT(I388)="7",LEFT(I388,1)="8"),VALUE(RIGHT(I388,3)),VALUE(RIGHT(I388,4)))</f>
        <v>1360</v>
      </c>
    </row>
    <row r="389" spans="1:23" s="10" customFormat="1" ht="173.25" customHeight="1">
      <c r="A389" s="8">
        <v>38</v>
      </c>
      <c r="B389" s="51" t="s">
        <v>68</v>
      </c>
      <c r="C389" s="51" t="s">
        <v>116</v>
      </c>
      <c r="D389" s="51" t="s">
        <v>230</v>
      </c>
      <c r="E389" s="52">
        <v>1</v>
      </c>
      <c r="F389" s="53" t="s">
        <v>592</v>
      </c>
      <c r="G389" s="54" t="s">
        <v>68</v>
      </c>
      <c r="H389" s="54" t="s">
        <v>68</v>
      </c>
      <c r="I389" s="55">
        <v>20043810001363</v>
      </c>
      <c r="J389" s="56" t="s">
        <v>513</v>
      </c>
      <c r="K389" s="56" t="s">
        <v>514</v>
      </c>
      <c r="L389" s="56" t="s">
        <v>272</v>
      </c>
      <c r="M389" s="56" t="s">
        <v>273</v>
      </c>
      <c r="N389" s="56" t="s">
        <v>777</v>
      </c>
      <c r="O389" s="57">
        <v>26684577.43</v>
      </c>
      <c r="P389" s="57">
        <v>213421.74</v>
      </c>
      <c r="Q389" s="57">
        <v>447898.25</v>
      </c>
      <c r="R389" s="57">
        <v>1161507.6399999999</v>
      </c>
      <c r="S389" s="58" t="s">
        <v>1934</v>
      </c>
      <c r="T389" s="57">
        <v>20142379.739999998</v>
      </c>
      <c r="U389" s="56" t="s">
        <v>785</v>
      </c>
      <c r="V389" s="54" t="s">
        <v>1935</v>
      </c>
      <c r="W389" s="9">
        <f>IF(OR(LEFT(I389)="7",LEFT(I389,1)="8"),VALUE(RIGHT(I389,3)),VALUE(RIGHT(I389,4)))</f>
        <v>1363</v>
      </c>
    </row>
    <row r="390" spans="1:23" s="10" customFormat="1" ht="129.75" customHeight="1">
      <c r="A390" s="8">
        <v>38</v>
      </c>
      <c r="B390" s="51" t="s">
        <v>68</v>
      </c>
      <c r="C390" s="51" t="s">
        <v>116</v>
      </c>
      <c r="D390" s="51" t="s">
        <v>230</v>
      </c>
      <c r="E390" s="52">
        <v>1</v>
      </c>
      <c r="F390" s="53" t="s">
        <v>592</v>
      </c>
      <c r="G390" s="54" t="s">
        <v>68</v>
      </c>
      <c r="H390" s="54" t="s">
        <v>68</v>
      </c>
      <c r="I390" s="55" t="s">
        <v>958</v>
      </c>
      <c r="J390" s="56" t="s">
        <v>959</v>
      </c>
      <c r="K390" s="56" t="s">
        <v>281</v>
      </c>
      <c r="L390" s="56" t="s">
        <v>272</v>
      </c>
      <c r="M390" s="56" t="s">
        <v>273</v>
      </c>
      <c r="N390" s="56" t="s">
        <v>777</v>
      </c>
      <c r="O390" s="57">
        <v>40400332.950000003</v>
      </c>
      <c r="P390" s="57">
        <v>300000000.32999998</v>
      </c>
      <c r="Q390" s="57">
        <v>1281789.74</v>
      </c>
      <c r="R390" s="57">
        <v>61454.81</v>
      </c>
      <c r="S390" s="58" t="s">
        <v>1936</v>
      </c>
      <c r="T390" s="57">
        <v>341555198.16000003</v>
      </c>
      <c r="U390" s="56" t="s">
        <v>785</v>
      </c>
      <c r="V390" s="54" t="s">
        <v>1937</v>
      </c>
      <c r="W390" s="9">
        <f>IF(OR(LEFT(I390)="7",LEFT(I390,1)="8"),VALUE(RIGHT(I390,3)),VALUE(RIGHT(I390,4)))</f>
        <v>1490</v>
      </c>
    </row>
    <row r="391" spans="1:23" s="10" customFormat="1" ht="173.25" customHeight="1">
      <c r="A391" s="8">
        <v>38</v>
      </c>
      <c r="B391" s="51" t="s">
        <v>68</v>
      </c>
      <c r="C391" s="51" t="s">
        <v>116</v>
      </c>
      <c r="D391" s="51" t="s">
        <v>230</v>
      </c>
      <c r="E391" s="52">
        <v>1</v>
      </c>
      <c r="F391" s="53" t="s">
        <v>592</v>
      </c>
      <c r="G391" s="54" t="s">
        <v>68</v>
      </c>
      <c r="H391" s="54" t="s">
        <v>68</v>
      </c>
      <c r="I391" s="55" t="s">
        <v>960</v>
      </c>
      <c r="J391" s="56" t="s">
        <v>961</v>
      </c>
      <c r="K391" s="56" t="s">
        <v>282</v>
      </c>
      <c r="L391" s="56" t="s">
        <v>272</v>
      </c>
      <c r="M391" s="56" t="s">
        <v>784</v>
      </c>
      <c r="N391" s="56" t="s">
        <v>777</v>
      </c>
      <c r="O391" s="57">
        <v>4364293443.7399998</v>
      </c>
      <c r="P391" s="57">
        <v>2490126217.8000002</v>
      </c>
      <c r="Q391" s="57">
        <v>88642891.829999998</v>
      </c>
      <c r="R391" s="57">
        <v>80931075.299999997</v>
      </c>
      <c r="S391" s="58" t="s">
        <v>1654</v>
      </c>
      <c r="T391" s="57">
        <v>6862131478.0699997</v>
      </c>
      <c r="U391" s="56" t="s">
        <v>785</v>
      </c>
      <c r="V391" s="54" t="s">
        <v>1938</v>
      </c>
      <c r="W391" s="9">
        <f>IF(OR(LEFT(I391)="7",LEFT(I391,1)="8"),VALUE(RIGHT(I391,3)),VALUE(RIGHT(I391,4)))</f>
        <v>1493</v>
      </c>
    </row>
    <row r="392" spans="1:23" s="10" customFormat="1" ht="173.25" customHeight="1">
      <c r="A392" s="8">
        <v>38</v>
      </c>
      <c r="B392" s="51" t="s">
        <v>68</v>
      </c>
      <c r="C392" s="51" t="s">
        <v>116</v>
      </c>
      <c r="D392" s="51" t="s">
        <v>230</v>
      </c>
      <c r="E392" s="52">
        <v>1</v>
      </c>
      <c r="F392" s="53" t="s">
        <v>592</v>
      </c>
      <c r="G392" s="54" t="s">
        <v>68</v>
      </c>
      <c r="H392" s="54" t="s">
        <v>68</v>
      </c>
      <c r="I392" s="55" t="s">
        <v>962</v>
      </c>
      <c r="J392" s="56" t="s">
        <v>963</v>
      </c>
      <c r="K392" s="56" t="s">
        <v>964</v>
      </c>
      <c r="L392" s="56" t="s">
        <v>272</v>
      </c>
      <c r="M392" s="56" t="s">
        <v>784</v>
      </c>
      <c r="N392" s="56" t="s">
        <v>777</v>
      </c>
      <c r="O392" s="57">
        <v>3778105929.1300001</v>
      </c>
      <c r="P392" s="57">
        <v>766192682.39999998</v>
      </c>
      <c r="Q392" s="57">
        <v>63724502.340000004</v>
      </c>
      <c r="R392" s="57">
        <v>580988600.95000005</v>
      </c>
      <c r="S392" s="58" t="s">
        <v>1655</v>
      </c>
      <c r="T392" s="57">
        <v>4026998427.7399998</v>
      </c>
      <c r="U392" s="56" t="s">
        <v>785</v>
      </c>
      <c r="V392" s="54" t="s">
        <v>1939</v>
      </c>
      <c r="W392" s="9">
        <f>IF(OR(LEFT(I392)="7",LEFT(I392,1)="8"),VALUE(RIGHT(I392,3)),VALUE(RIGHT(I392,4)))</f>
        <v>1494</v>
      </c>
    </row>
    <row r="393" spans="1:23" s="10" customFormat="1" ht="173.25" customHeight="1">
      <c r="A393" s="8">
        <v>38</v>
      </c>
      <c r="B393" s="51" t="s">
        <v>68</v>
      </c>
      <c r="C393" s="51" t="s">
        <v>116</v>
      </c>
      <c r="D393" s="51" t="s">
        <v>230</v>
      </c>
      <c r="E393" s="52">
        <v>1</v>
      </c>
      <c r="F393" s="53" t="s">
        <v>592</v>
      </c>
      <c r="G393" s="54" t="s">
        <v>68</v>
      </c>
      <c r="H393" s="54" t="s">
        <v>68</v>
      </c>
      <c r="I393" s="55" t="s">
        <v>283</v>
      </c>
      <c r="J393" s="56" t="s">
        <v>284</v>
      </c>
      <c r="K393" s="56" t="s">
        <v>638</v>
      </c>
      <c r="L393" s="56" t="s">
        <v>272</v>
      </c>
      <c r="M393" s="56" t="s">
        <v>273</v>
      </c>
      <c r="N393" s="56" t="s">
        <v>777</v>
      </c>
      <c r="O393" s="57">
        <v>21047282.640000001</v>
      </c>
      <c r="P393" s="57">
        <v>12438092.35</v>
      </c>
      <c r="Q393" s="57">
        <v>396253.37</v>
      </c>
      <c r="R393" s="57">
        <v>1539490.59</v>
      </c>
      <c r="S393" s="58" t="s">
        <v>1656</v>
      </c>
      <c r="T393" s="57">
        <v>25111651.77</v>
      </c>
      <c r="U393" s="56" t="s">
        <v>785</v>
      </c>
      <c r="V393" s="54" t="s">
        <v>1940</v>
      </c>
      <c r="W393" s="9">
        <f>IF(OR(LEFT(I393)="7",LEFT(I393,1)="8"),VALUE(RIGHT(I393,3)),VALUE(RIGHT(I393,4)))</f>
        <v>1500</v>
      </c>
    </row>
    <row r="394" spans="1:23" s="10" customFormat="1" ht="173.25" customHeight="1">
      <c r="A394" s="8">
        <v>38</v>
      </c>
      <c r="B394" s="51" t="s">
        <v>68</v>
      </c>
      <c r="C394" s="51" t="s">
        <v>116</v>
      </c>
      <c r="D394" s="51" t="s">
        <v>230</v>
      </c>
      <c r="E394" s="52">
        <v>1</v>
      </c>
      <c r="F394" s="53" t="s">
        <v>592</v>
      </c>
      <c r="G394" s="54" t="s">
        <v>68</v>
      </c>
      <c r="H394" s="54" t="s">
        <v>68</v>
      </c>
      <c r="I394" s="55" t="s">
        <v>639</v>
      </c>
      <c r="J394" s="56" t="s">
        <v>640</v>
      </c>
      <c r="K394" s="56" t="s">
        <v>1070</v>
      </c>
      <c r="L394" s="56" t="s">
        <v>272</v>
      </c>
      <c r="M394" s="56" t="s">
        <v>273</v>
      </c>
      <c r="N394" s="56" t="s">
        <v>777</v>
      </c>
      <c r="O394" s="57">
        <v>756933429.72000003</v>
      </c>
      <c r="P394" s="57">
        <v>424306165.20999998</v>
      </c>
      <c r="Q394" s="57">
        <v>16481302.289999999</v>
      </c>
      <c r="R394" s="57">
        <v>84895450.900000006</v>
      </c>
      <c r="S394" s="58" t="s">
        <v>1657</v>
      </c>
      <c r="T394" s="57">
        <v>1077269768.52</v>
      </c>
      <c r="U394" s="56" t="s">
        <v>785</v>
      </c>
      <c r="V394" s="54" t="s">
        <v>1941</v>
      </c>
      <c r="W394" s="9">
        <f>IF(OR(LEFT(I394)="7",LEFT(I394,1)="8"),VALUE(RIGHT(I394,3)),VALUE(RIGHT(I394,4)))</f>
        <v>1501</v>
      </c>
    </row>
    <row r="395" spans="1:23" s="10" customFormat="1" ht="173.25" customHeight="1">
      <c r="A395" s="8">
        <v>38</v>
      </c>
      <c r="B395" s="51" t="s">
        <v>68</v>
      </c>
      <c r="C395" s="51" t="s">
        <v>116</v>
      </c>
      <c r="D395" s="51" t="s">
        <v>230</v>
      </c>
      <c r="E395" s="52">
        <v>1</v>
      </c>
      <c r="F395" s="53" t="s">
        <v>592</v>
      </c>
      <c r="G395" s="54" t="s">
        <v>68</v>
      </c>
      <c r="H395" s="54" t="s">
        <v>68</v>
      </c>
      <c r="I395" s="55" t="s">
        <v>1091</v>
      </c>
      <c r="J395" s="56" t="s">
        <v>1092</v>
      </c>
      <c r="K395" s="56" t="s">
        <v>1093</v>
      </c>
      <c r="L395" s="56" t="s">
        <v>272</v>
      </c>
      <c r="M395" s="56" t="s">
        <v>273</v>
      </c>
      <c r="N395" s="56" t="s">
        <v>777</v>
      </c>
      <c r="O395" s="57">
        <v>56128365.780000001</v>
      </c>
      <c r="P395" s="57">
        <v>8000000</v>
      </c>
      <c r="Q395" s="57">
        <v>983547.88</v>
      </c>
      <c r="R395" s="57">
        <v>1505058</v>
      </c>
      <c r="S395" s="58" t="s">
        <v>1942</v>
      </c>
      <c r="T395" s="57">
        <v>63606855.659999996</v>
      </c>
      <c r="U395" s="56" t="s">
        <v>785</v>
      </c>
      <c r="V395" s="54" t="s">
        <v>1943</v>
      </c>
      <c r="W395" s="9">
        <f>IF(OR(LEFT(I395)="7",LEFT(I395,1)="8"),VALUE(RIGHT(I395,3)),VALUE(RIGHT(I395,4)))</f>
        <v>1521</v>
      </c>
    </row>
    <row r="396" spans="1:23" s="10" customFormat="1" ht="173.25" customHeight="1">
      <c r="A396" s="8">
        <v>38</v>
      </c>
      <c r="B396" s="51" t="s">
        <v>68</v>
      </c>
      <c r="C396" s="51" t="s">
        <v>116</v>
      </c>
      <c r="D396" s="51" t="s">
        <v>230</v>
      </c>
      <c r="E396" s="52">
        <v>1</v>
      </c>
      <c r="F396" s="53" t="s">
        <v>592</v>
      </c>
      <c r="G396" s="54" t="s">
        <v>68</v>
      </c>
      <c r="H396" s="54" t="s">
        <v>68</v>
      </c>
      <c r="I396" s="55" t="s">
        <v>1156</v>
      </c>
      <c r="J396" s="56" t="s">
        <v>1157</v>
      </c>
      <c r="K396" s="56" t="s">
        <v>1158</v>
      </c>
      <c r="L396" s="56" t="s">
        <v>817</v>
      </c>
      <c r="M396" s="56" t="s">
        <v>463</v>
      </c>
      <c r="N396" s="56" t="s">
        <v>777</v>
      </c>
      <c r="O396" s="57">
        <v>433058109.30000001</v>
      </c>
      <c r="P396" s="57">
        <v>306423003.69</v>
      </c>
      <c r="Q396" s="57">
        <v>8598755.9100000001</v>
      </c>
      <c r="R396" s="57">
        <v>131580743.3</v>
      </c>
      <c r="S396" s="58" t="s">
        <v>1944</v>
      </c>
      <c r="T396" s="57">
        <v>531018128.94</v>
      </c>
      <c r="U396" s="56" t="s">
        <v>785</v>
      </c>
      <c r="V396" s="54" t="s">
        <v>1945</v>
      </c>
      <c r="W396" s="9">
        <f>IF(OR(LEFT(I396)="7",LEFT(I396,1)="8"),VALUE(RIGHT(I396,3)),VALUE(RIGHT(I396,4)))</f>
        <v>1544</v>
      </c>
    </row>
    <row r="397" spans="1:23" s="10" customFormat="1" ht="173.25" customHeight="1">
      <c r="A397" s="8">
        <v>38</v>
      </c>
      <c r="B397" s="51" t="s">
        <v>68</v>
      </c>
      <c r="C397" s="51" t="s">
        <v>116</v>
      </c>
      <c r="D397" s="51" t="s">
        <v>230</v>
      </c>
      <c r="E397" s="52">
        <v>1</v>
      </c>
      <c r="F397" s="53" t="s">
        <v>592</v>
      </c>
      <c r="G397" s="54" t="s">
        <v>68</v>
      </c>
      <c r="H397" s="54" t="s">
        <v>68</v>
      </c>
      <c r="I397" s="55" t="s">
        <v>1347</v>
      </c>
      <c r="J397" s="56" t="s">
        <v>1348</v>
      </c>
      <c r="K397" s="56" t="s">
        <v>1158</v>
      </c>
      <c r="L397" s="56" t="s">
        <v>272</v>
      </c>
      <c r="M397" s="56" t="s">
        <v>273</v>
      </c>
      <c r="N397" s="56" t="s">
        <v>777</v>
      </c>
      <c r="O397" s="57">
        <v>29015761.420000002</v>
      </c>
      <c r="P397" s="57">
        <v>0</v>
      </c>
      <c r="Q397" s="57">
        <v>495609.28</v>
      </c>
      <c r="R397" s="57">
        <v>42284.89</v>
      </c>
      <c r="S397" s="58" t="s">
        <v>1349</v>
      </c>
      <c r="T397" s="57">
        <v>29469085.809999999</v>
      </c>
      <c r="U397" s="56" t="s">
        <v>785</v>
      </c>
      <c r="V397" s="54" t="s">
        <v>1946</v>
      </c>
      <c r="W397" s="9">
        <f>IF(OR(LEFT(I397)="7",LEFT(I397,1)="8"),VALUE(RIGHT(I397,3)),VALUE(RIGHT(I397,4)))</f>
        <v>1553</v>
      </c>
    </row>
    <row r="398" spans="1:23" s="10" customFormat="1" ht="315" customHeight="1">
      <c r="A398" s="8">
        <v>38</v>
      </c>
      <c r="B398" s="51" t="s">
        <v>68</v>
      </c>
      <c r="C398" s="51" t="s">
        <v>116</v>
      </c>
      <c r="D398" s="51" t="s">
        <v>230</v>
      </c>
      <c r="E398" s="52">
        <v>1</v>
      </c>
      <c r="F398" s="53" t="s">
        <v>326</v>
      </c>
      <c r="G398" s="54" t="s">
        <v>327</v>
      </c>
      <c r="H398" s="54" t="s">
        <v>327</v>
      </c>
      <c r="I398" s="55" t="s">
        <v>39</v>
      </c>
      <c r="J398" s="56" t="s">
        <v>40</v>
      </c>
      <c r="K398" s="56" t="s">
        <v>41</v>
      </c>
      <c r="L398" s="56" t="s">
        <v>817</v>
      </c>
      <c r="M398" s="56" t="s">
        <v>463</v>
      </c>
      <c r="N398" s="56" t="s">
        <v>777</v>
      </c>
      <c r="O398" s="57">
        <v>16276498.4</v>
      </c>
      <c r="P398" s="57">
        <v>2983298.4</v>
      </c>
      <c r="Q398" s="57">
        <v>248307.68</v>
      </c>
      <c r="R398" s="57">
        <v>6981674.1600000001</v>
      </c>
      <c r="S398" s="58" t="s">
        <v>1495</v>
      </c>
      <c r="T398" s="57">
        <v>12526430.32</v>
      </c>
      <c r="U398" s="56" t="s">
        <v>275</v>
      </c>
      <c r="V398" s="54" t="s">
        <v>1658</v>
      </c>
      <c r="W398" s="9">
        <f>IF(OR(LEFT(I398)="7",LEFT(I398,1)="8"),VALUE(RIGHT(I398,3)),VALUE(RIGHT(I398,4)))</f>
        <v>1110</v>
      </c>
    </row>
    <row r="399" spans="1:23" s="10" customFormat="1" ht="129.75" customHeight="1">
      <c r="A399" s="8">
        <v>38</v>
      </c>
      <c r="B399" s="51" t="s">
        <v>68</v>
      </c>
      <c r="C399" s="51" t="s">
        <v>116</v>
      </c>
      <c r="D399" s="51" t="s">
        <v>230</v>
      </c>
      <c r="E399" s="52">
        <v>1</v>
      </c>
      <c r="F399" s="53" t="s">
        <v>326</v>
      </c>
      <c r="G399" s="54" t="s">
        <v>327</v>
      </c>
      <c r="H399" s="54" t="s">
        <v>327</v>
      </c>
      <c r="I399" s="55" t="s">
        <v>898</v>
      </c>
      <c r="J399" s="56" t="s">
        <v>204</v>
      </c>
      <c r="K399" s="56" t="s">
        <v>205</v>
      </c>
      <c r="L399" s="56" t="s">
        <v>817</v>
      </c>
      <c r="M399" s="56" t="s">
        <v>929</v>
      </c>
      <c r="N399" s="56" t="s">
        <v>916</v>
      </c>
      <c r="O399" s="57">
        <v>2582910.09</v>
      </c>
      <c r="P399" s="57">
        <v>3722000</v>
      </c>
      <c r="Q399" s="57">
        <v>43202.98</v>
      </c>
      <c r="R399" s="57">
        <v>97202.29</v>
      </c>
      <c r="S399" s="58" t="s">
        <v>1404</v>
      </c>
      <c r="T399" s="57">
        <v>6250910.7800000003</v>
      </c>
      <c r="U399" s="56" t="s">
        <v>275</v>
      </c>
      <c r="V399" s="54" t="s">
        <v>1405</v>
      </c>
      <c r="W399" s="9">
        <f>IF(OR(LEFT(I399)="7",LEFT(I399,1)="8"),VALUE(RIGHT(I399,3)),VALUE(RIGHT(I399,4)))</f>
        <v>1468</v>
      </c>
    </row>
    <row r="400" spans="1:23" s="10" customFormat="1" ht="313.5" customHeight="1">
      <c r="A400" s="8">
        <v>38</v>
      </c>
      <c r="B400" s="51" t="s">
        <v>68</v>
      </c>
      <c r="C400" s="51" t="s">
        <v>116</v>
      </c>
      <c r="D400" s="51" t="s">
        <v>230</v>
      </c>
      <c r="E400" s="52">
        <v>1</v>
      </c>
      <c r="F400" s="53" t="s">
        <v>1147</v>
      </c>
      <c r="G400" s="54" t="s">
        <v>1148</v>
      </c>
      <c r="H400" s="54" t="s">
        <v>1148</v>
      </c>
      <c r="I400" s="55" t="s">
        <v>1149</v>
      </c>
      <c r="J400" s="56" t="s">
        <v>1150</v>
      </c>
      <c r="K400" s="56" t="s">
        <v>1151</v>
      </c>
      <c r="L400" s="56" t="s">
        <v>817</v>
      </c>
      <c r="M400" s="56" t="s">
        <v>1152</v>
      </c>
      <c r="N400" s="56" t="s">
        <v>777</v>
      </c>
      <c r="O400" s="57">
        <v>1455126.85</v>
      </c>
      <c r="P400" s="57">
        <v>20000000</v>
      </c>
      <c r="Q400" s="57">
        <v>27006.94</v>
      </c>
      <c r="R400" s="57">
        <v>14302032.050000001</v>
      </c>
      <c r="S400" s="58" t="s">
        <v>1947</v>
      </c>
      <c r="T400" s="57">
        <v>7180101.7400000002</v>
      </c>
      <c r="U400" s="56" t="s">
        <v>785</v>
      </c>
      <c r="V400" s="54" t="s">
        <v>1948</v>
      </c>
      <c r="W400" s="9">
        <f>IF(OR(LEFT(I400)="7",LEFT(I400,1)="8"),VALUE(RIGHT(I400,3)),VALUE(RIGHT(I400,4)))</f>
        <v>1543</v>
      </c>
    </row>
    <row r="401" spans="1:23" s="10" customFormat="1" ht="173.25" customHeight="1">
      <c r="A401" s="8">
        <v>38</v>
      </c>
      <c r="B401" s="51" t="s">
        <v>68</v>
      </c>
      <c r="C401" s="51" t="s">
        <v>116</v>
      </c>
      <c r="D401" s="51" t="s">
        <v>230</v>
      </c>
      <c r="E401" s="52">
        <v>1</v>
      </c>
      <c r="F401" s="53" t="s">
        <v>42</v>
      </c>
      <c r="G401" s="54" t="s">
        <v>119</v>
      </c>
      <c r="H401" s="54" t="s">
        <v>119</v>
      </c>
      <c r="I401" s="55" t="s">
        <v>120</v>
      </c>
      <c r="J401" s="56" t="s">
        <v>121</v>
      </c>
      <c r="K401" s="56" t="s">
        <v>317</v>
      </c>
      <c r="L401" s="56" t="s">
        <v>817</v>
      </c>
      <c r="M401" s="56" t="s">
        <v>744</v>
      </c>
      <c r="N401" s="56" t="s">
        <v>777</v>
      </c>
      <c r="O401" s="57">
        <v>46689990</v>
      </c>
      <c r="P401" s="57">
        <v>13875145</v>
      </c>
      <c r="Q401" s="57">
        <v>1250919</v>
      </c>
      <c r="R401" s="57">
        <v>17351067</v>
      </c>
      <c r="S401" s="58" t="s">
        <v>1376</v>
      </c>
      <c r="T401" s="57">
        <v>44464987</v>
      </c>
      <c r="U401" s="56" t="s">
        <v>275</v>
      </c>
      <c r="V401" s="54" t="s">
        <v>1238</v>
      </c>
      <c r="W401" s="9">
        <f>IF(OR(LEFT(I401)="7",LEFT(I401,1)="8"),VALUE(RIGHT(I401,3)),VALUE(RIGHT(I401,4)))</f>
        <v>1106</v>
      </c>
    </row>
    <row r="402" spans="1:23" s="10" customFormat="1" ht="280.5" customHeight="1">
      <c r="A402" s="8">
        <v>38</v>
      </c>
      <c r="B402" s="51" t="s">
        <v>68</v>
      </c>
      <c r="C402" s="51" t="s">
        <v>116</v>
      </c>
      <c r="D402" s="51" t="s">
        <v>230</v>
      </c>
      <c r="E402" s="52">
        <v>1</v>
      </c>
      <c r="F402" s="53" t="s">
        <v>1559</v>
      </c>
      <c r="G402" s="54" t="s">
        <v>1560</v>
      </c>
      <c r="H402" s="54" t="s">
        <v>1560</v>
      </c>
      <c r="I402" s="55" t="s">
        <v>1561</v>
      </c>
      <c r="J402" s="56" t="s">
        <v>1562</v>
      </c>
      <c r="K402" s="56" t="s">
        <v>1563</v>
      </c>
      <c r="L402" s="56" t="s">
        <v>624</v>
      </c>
      <c r="M402" s="56" t="s">
        <v>704</v>
      </c>
      <c r="N402" s="56" t="s">
        <v>274</v>
      </c>
      <c r="O402" s="57">
        <v>1933752.34</v>
      </c>
      <c r="P402" s="57">
        <v>1600000</v>
      </c>
      <c r="Q402" s="57">
        <v>102981.75999999999</v>
      </c>
      <c r="R402" s="57">
        <v>1386398.37</v>
      </c>
      <c r="S402" s="58" t="s">
        <v>1949</v>
      </c>
      <c r="T402" s="57">
        <v>2250335.73</v>
      </c>
      <c r="U402" s="56" t="s">
        <v>785</v>
      </c>
      <c r="V402" s="54" t="s">
        <v>1950</v>
      </c>
      <c r="W402" s="9">
        <f>IF(OR(LEFT(I402)="7",LEFT(I402,1)="8"),VALUE(RIGHT(I402,3)),VALUE(RIGHT(I402,4)))</f>
        <v>1570</v>
      </c>
    </row>
    <row r="403" spans="1:23" s="10" customFormat="1" ht="173.25" customHeight="1">
      <c r="A403" s="8">
        <v>38</v>
      </c>
      <c r="B403" s="51" t="s">
        <v>68</v>
      </c>
      <c r="C403" s="51" t="s">
        <v>116</v>
      </c>
      <c r="D403" s="51" t="s">
        <v>230</v>
      </c>
      <c r="E403" s="52">
        <v>1</v>
      </c>
      <c r="F403" s="53" t="s">
        <v>852</v>
      </c>
      <c r="G403" s="54" t="s">
        <v>853</v>
      </c>
      <c r="H403" s="54" t="s">
        <v>853</v>
      </c>
      <c r="I403" s="55" t="s">
        <v>854</v>
      </c>
      <c r="J403" s="56" t="s">
        <v>855</v>
      </c>
      <c r="K403" s="56" t="s">
        <v>519</v>
      </c>
      <c r="L403" s="56" t="s">
        <v>817</v>
      </c>
      <c r="M403" s="56" t="s">
        <v>463</v>
      </c>
      <c r="N403" s="56" t="s">
        <v>777</v>
      </c>
      <c r="O403" s="57">
        <v>8024552.8099999996</v>
      </c>
      <c r="P403" s="57">
        <v>0</v>
      </c>
      <c r="Q403" s="57">
        <v>130919.86</v>
      </c>
      <c r="R403" s="57">
        <v>746966.87</v>
      </c>
      <c r="S403" s="58" t="s">
        <v>1350</v>
      </c>
      <c r="T403" s="57">
        <v>7408505.7999999998</v>
      </c>
      <c r="U403" s="56" t="s">
        <v>785</v>
      </c>
      <c r="V403" s="54" t="s">
        <v>1239</v>
      </c>
      <c r="W403" s="9">
        <f>IF(OR(LEFT(I403)="7",LEFT(I403,1)="8"),VALUE(RIGHT(I403,3)),VALUE(RIGHT(I403,4)))</f>
        <v>1108</v>
      </c>
    </row>
    <row r="404" spans="1:23" s="10" customFormat="1" ht="129.75" customHeight="1">
      <c r="A404" s="8">
        <v>38</v>
      </c>
      <c r="B404" s="51" t="s">
        <v>68</v>
      </c>
      <c r="C404" s="51" t="s">
        <v>116</v>
      </c>
      <c r="D404" s="51" t="s">
        <v>230</v>
      </c>
      <c r="E404" s="52">
        <v>1</v>
      </c>
      <c r="F404" s="53" t="s">
        <v>520</v>
      </c>
      <c r="G404" s="54" t="s">
        <v>521</v>
      </c>
      <c r="H404" s="54" t="s">
        <v>521</v>
      </c>
      <c r="I404" s="55" t="s">
        <v>522</v>
      </c>
      <c r="J404" s="56" t="s">
        <v>523</v>
      </c>
      <c r="K404" s="56" t="s">
        <v>524</v>
      </c>
      <c r="L404" s="56" t="s">
        <v>817</v>
      </c>
      <c r="M404" s="56" t="s">
        <v>463</v>
      </c>
      <c r="N404" s="56" t="s">
        <v>916</v>
      </c>
      <c r="O404" s="57">
        <v>284.47000000000003</v>
      </c>
      <c r="P404" s="57">
        <v>386967.12</v>
      </c>
      <c r="Q404" s="57">
        <v>285.02</v>
      </c>
      <c r="R404" s="57">
        <v>73684.86</v>
      </c>
      <c r="S404" s="58" t="s">
        <v>1406</v>
      </c>
      <c r="T404" s="57">
        <v>313851.75</v>
      </c>
      <c r="U404" s="56" t="s">
        <v>785</v>
      </c>
      <c r="V404" s="54" t="s">
        <v>1351</v>
      </c>
      <c r="W404" s="9">
        <f>IF(OR(LEFT(I404)="7",LEFT(I404,1)="8"),VALUE(RIGHT(I404,3)),VALUE(RIGHT(I404,4)))</f>
        <v>1238</v>
      </c>
    </row>
    <row r="405" spans="1:23" s="10" customFormat="1" ht="173.25" customHeight="1">
      <c r="A405" s="8">
        <v>38</v>
      </c>
      <c r="B405" s="51" t="s">
        <v>68</v>
      </c>
      <c r="C405" s="51" t="s">
        <v>116</v>
      </c>
      <c r="D405" s="51" t="s">
        <v>230</v>
      </c>
      <c r="E405" s="52">
        <v>1</v>
      </c>
      <c r="F405" s="53" t="s">
        <v>525</v>
      </c>
      <c r="G405" s="54" t="s">
        <v>526</v>
      </c>
      <c r="H405" s="54" t="s">
        <v>526</v>
      </c>
      <c r="I405" s="55" t="s">
        <v>527</v>
      </c>
      <c r="J405" s="56" t="s">
        <v>648</v>
      </c>
      <c r="K405" s="56" t="s">
        <v>1059</v>
      </c>
      <c r="L405" s="56" t="s">
        <v>817</v>
      </c>
      <c r="M405" s="56" t="s">
        <v>743</v>
      </c>
      <c r="N405" s="56" t="s">
        <v>777</v>
      </c>
      <c r="O405" s="57">
        <v>100397526.09999999</v>
      </c>
      <c r="P405" s="57">
        <v>40000000</v>
      </c>
      <c r="Q405" s="57">
        <v>1338850.97</v>
      </c>
      <c r="R405" s="57">
        <v>41699002.649999999</v>
      </c>
      <c r="S405" s="58" t="s">
        <v>1375</v>
      </c>
      <c r="T405" s="57">
        <v>100037374.42</v>
      </c>
      <c r="U405" s="56" t="s">
        <v>785</v>
      </c>
      <c r="V405" s="54" t="s">
        <v>1951</v>
      </c>
      <c r="W405" s="9">
        <f>IF(OR(LEFT(I405)="7",LEFT(I405,1)="8"),VALUE(RIGHT(I405,3)),VALUE(RIGHT(I405,4)))</f>
        <v>1405</v>
      </c>
    </row>
    <row r="406" spans="1:23" s="10" customFormat="1" ht="173.25" customHeight="1">
      <c r="A406" s="8">
        <v>38</v>
      </c>
      <c r="B406" s="51" t="s">
        <v>68</v>
      </c>
      <c r="C406" s="51" t="s">
        <v>116</v>
      </c>
      <c r="D406" s="51" t="s">
        <v>230</v>
      </c>
      <c r="E406" s="52">
        <v>1</v>
      </c>
      <c r="F406" s="53" t="s">
        <v>300</v>
      </c>
      <c r="G406" s="54" t="s">
        <v>974</v>
      </c>
      <c r="H406" s="54" t="s">
        <v>974</v>
      </c>
      <c r="I406" s="55" t="s">
        <v>841</v>
      </c>
      <c r="J406" s="56" t="s">
        <v>842</v>
      </c>
      <c r="K406" s="56" t="s">
        <v>1060</v>
      </c>
      <c r="L406" s="56" t="s">
        <v>817</v>
      </c>
      <c r="M406" s="56" t="s">
        <v>463</v>
      </c>
      <c r="N406" s="56" t="s">
        <v>777</v>
      </c>
      <c r="O406" s="57">
        <v>7302765.3799999999</v>
      </c>
      <c r="P406" s="57">
        <v>2713192.52</v>
      </c>
      <c r="Q406" s="57">
        <v>138684.94</v>
      </c>
      <c r="R406" s="57">
        <v>13920</v>
      </c>
      <c r="S406" s="58" t="s">
        <v>1352</v>
      </c>
      <c r="T406" s="57">
        <v>10140722.84</v>
      </c>
      <c r="U406" s="56" t="s">
        <v>785</v>
      </c>
      <c r="V406" s="54" t="s">
        <v>1659</v>
      </c>
      <c r="W406" s="9">
        <f>IF(OR(LEFT(I406)="7",LEFT(I406,1)="8"),VALUE(RIGHT(I406,3)),VALUE(RIGHT(I406,4)))</f>
        <v>1107</v>
      </c>
    </row>
    <row r="407" spans="1:23" s="10" customFormat="1" ht="173.25" customHeight="1">
      <c r="A407" s="8">
        <v>38</v>
      </c>
      <c r="B407" s="51" t="s">
        <v>68</v>
      </c>
      <c r="C407" s="51" t="s">
        <v>116</v>
      </c>
      <c r="D407" s="51" t="s">
        <v>230</v>
      </c>
      <c r="E407" s="52">
        <v>1</v>
      </c>
      <c r="F407" s="53" t="s">
        <v>843</v>
      </c>
      <c r="G407" s="54" t="s">
        <v>1531</v>
      </c>
      <c r="H407" s="54" t="s">
        <v>844</v>
      </c>
      <c r="I407" s="55" t="s">
        <v>845</v>
      </c>
      <c r="J407" s="56" t="s">
        <v>846</v>
      </c>
      <c r="K407" s="56" t="s">
        <v>607</v>
      </c>
      <c r="L407" s="56" t="s">
        <v>624</v>
      </c>
      <c r="M407" s="56" t="s">
        <v>1496</v>
      </c>
      <c r="N407" s="56" t="s">
        <v>777</v>
      </c>
      <c r="O407" s="57">
        <v>7845329.8399999999</v>
      </c>
      <c r="P407" s="57">
        <v>0</v>
      </c>
      <c r="Q407" s="57">
        <v>101507.96</v>
      </c>
      <c r="R407" s="57">
        <v>375240.06</v>
      </c>
      <c r="S407" s="58" t="s">
        <v>1532</v>
      </c>
      <c r="T407" s="57">
        <v>7571595.7400000002</v>
      </c>
      <c r="U407" s="56" t="s">
        <v>785</v>
      </c>
      <c r="V407" s="54" t="s">
        <v>1952</v>
      </c>
      <c r="W407" s="9">
        <f>IF(OR(LEFT(I407)="7",LEFT(I407,1)="8"),VALUE(RIGHT(I407,3)),VALUE(RIGHT(I407,4)))</f>
        <v>1098</v>
      </c>
    </row>
    <row r="408" spans="1:23" s="10" customFormat="1" ht="264.75" customHeight="1">
      <c r="A408" s="8">
        <v>38</v>
      </c>
      <c r="B408" s="51" t="s">
        <v>68</v>
      </c>
      <c r="C408" s="51" t="s">
        <v>116</v>
      </c>
      <c r="D408" s="51" t="s">
        <v>230</v>
      </c>
      <c r="E408" s="52">
        <v>1</v>
      </c>
      <c r="F408" s="53" t="s">
        <v>1119</v>
      </c>
      <c r="G408" s="54" t="s">
        <v>1120</v>
      </c>
      <c r="H408" s="54" t="s">
        <v>1120</v>
      </c>
      <c r="I408" s="55" t="s">
        <v>1121</v>
      </c>
      <c r="J408" s="56" t="s">
        <v>1122</v>
      </c>
      <c r="K408" s="56" t="s">
        <v>1123</v>
      </c>
      <c r="L408" s="56" t="s">
        <v>817</v>
      </c>
      <c r="M408" s="56" t="s">
        <v>463</v>
      </c>
      <c r="N408" s="56" t="s">
        <v>274</v>
      </c>
      <c r="O408" s="57">
        <v>860187.79</v>
      </c>
      <c r="P408" s="57">
        <v>2212000</v>
      </c>
      <c r="Q408" s="57">
        <v>7972.28</v>
      </c>
      <c r="R408" s="57">
        <v>3012451.35</v>
      </c>
      <c r="S408" s="58" t="s">
        <v>1353</v>
      </c>
      <c r="T408" s="57">
        <v>67708.72</v>
      </c>
      <c r="U408" s="56" t="s">
        <v>785</v>
      </c>
      <c r="V408" s="54" t="s">
        <v>1240</v>
      </c>
      <c r="W408" s="9">
        <f>IF(OR(LEFT(I408)="7",LEFT(I408,1)="8"),VALUE(RIGHT(I408,3)),VALUE(RIGHT(I408,4)))</f>
        <v>1534</v>
      </c>
    </row>
    <row r="409" spans="1:23" s="10" customFormat="1" ht="229.5" customHeight="1">
      <c r="A409" s="8">
        <v>38</v>
      </c>
      <c r="B409" s="51" t="s">
        <v>68</v>
      </c>
      <c r="C409" s="51" t="s">
        <v>116</v>
      </c>
      <c r="D409" s="51" t="s">
        <v>230</v>
      </c>
      <c r="E409" s="52">
        <v>1</v>
      </c>
      <c r="F409" s="53" t="s">
        <v>123</v>
      </c>
      <c r="G409" s="54" t="s">
        <v>788</v>
      </c>
      <c r="H409" s="54" t="s">
        <v>788</v>
      </c>
      <c r="I409" s="55" t="s">
        <v>895</v>
      </c>
      <c r="J409" s="56" t="s">
        <v>1172</v>
      </c>
      <c r="K409" s="56" t="s">
        <v>1061</v>
      </c>
      <c r="L409" s="56" t="s">
        <v>817</v>
      </c>
      <c r="M409" s="56" t="s">
        <v>745</v>
      </c>
      <c r="N409" s="56" t="s">
        <v>777</v>
      </c>
      <c r="O409" s="57">
        <v>40614136.670000002</v>
      </c>
      <c r="P409" s="57">
        <v>6174948.8899999997</v>
      </c>
      <c r="Q409" s="57">
        <v>735471.27</v>
      </c>
      <c r="R409" s="57">
        <v>16626838.800000001</v>
      </c>
      <c r="S409" s="58" t="s">
        <v>1953</v>
      </c>
      <c r="T409" s="57">
        <v>30897718.030000001</v>
      </c>
      <c r="U409" s="56" t="s">
        <v>785</v>
      </c>
      <c r="V409" s="54" t="s">
        <v>1954</v>
      </c>
      <c r="W409" s="9">
        <f>IF(OR(LEFT(I409)="7",LEFT(I409,1)="8"),VALUE(RIGHT(I409,3)),VALUE(RIGHT(I409,4)))</f>
        <v>1109</v>
      </c>
    </row>
    <row r="410" spans="1:23" s="10" customFormat="1" ht="192" customHeight="1">
      <c r="A410" s="8">
        <v>38</v>
      </c>
      <c r="B410" s="51" t="s">
        <v>68</v>
      </c>
      <c r="C410" s="51" t="s">
        <v>116</v>
      </c>
      <c r="D410" s="51" t="s">
        <v>230</v>
      </c>
      <c r="E410" s="52">
        <v>1</v>
      </c>
      <c r="F410" s="53" t="s">
        <v>896</v>
      </c>
      <c r="G410" s="54" t="s">
        <v>1062</v>
      </c>
      <c r="H410" s="54" t="s">
        <v>1062</v>
      </c>
      <c r="I410" s="55" t="s">
        <v>654</v>
      </c>
      <c r="J410" s="56" t="s">
        <v>655</v>
      </c>
      <c r="K410" s="56" t="s">
        <v>656</v>
      </c>
      <c r="L410" s="56" t="s">
        <v>817</v>
      </c>
      <c r="M410" s="56" t="s">
        <v>463</v>
      </c>
      <c r="N410" s="56" t="s">
        <v>274</v>
      </c>
      <c r="O410" s="57">
        <v>95815728.629999995</v>
      </c>
      <c r="P410" s="57">
        <v>183003.57</v>
      </c>
      <c r="Q410" s="57">
        <v>1509759.28</v>
      </c>
      <c r="R410" s="57">
        <v>13152838.869999999</v>
      </c>
      <c r="S410" s="58" t="s">
        <v>1955</v>
      </c>
      <c r="T410" s="57">
        <v>84355652.609999999</v>
      </c>
      <c r="U410" s="56" t="s">
        <v>785</v>
      </c>
      <c r="V410" s="54" t="s">
        <v>1956</v>
      </c>
      <c r="W410" s="9">
        <f>IF(OR(LEFT(I410)="7",LEFT(I410,1)="8"),VALUE(RIGHT(I410,3)),VALUE(RIGHT(I410,4)))</f>
        <v>1128</v>
      </c>
    </row>
    <row r="411" spans="1:23" s="10" customFormat="1" ht="173.25" customHeight="1">
      <c r="A411" s="8">
        <v>38</v>
      </c>
      <c r="B411" s="51" t="s">
        <v>68</v>
      </c>
      <c r="C411" s="51" t="s">
        <v>116</v>
      </c>
      <c r="D411" s="51" t="s">
        <v>230</v>
      </c>
      <c r="E411" s="52">
        <v>1</v>
      </c>
      <c r="F411" s="53" t="s">
        <v>657</v>
      </c>
      <c r="G411" s="54" t="s">
        <v>658</v>
      </c>
      <c r="H411" s="54" t="s">
        <v>658</v>
      </c>
      <c r="I411" s="55" t="s">
        <v>661</v>
      </c>
      <c r="J411" s="56" t="s">
        <v>662</v>
      </c>
      <c r="K411" s="56" t="s">
        <v>663</v>
      </c>
      <c r="L411" s="56" t="s">
        <v>817</v>
      </c>
      <c r="M411" s="56" t="s">
        <v>745</v>
      </c>
      <c r="N411" s="56" t="s">
        <v>916</v>
      </c>
      <c r="O411" s="57">
        <v>32032272.73</v>
      </c>
      <c r="P411" s="57">
        <v>15278246.699999999</v>
      </c>
      <c r="Q411" s="57">
        <v>551685.59</v>
      </c>
      <c r="R411" s="57">
        <v>8169651.6399999997</v>
      </c>
      <c r="S411" s="58" t="s">
        <v>1957</v>
      </c>
      <c r="T411" s="57">
        <v>39692553.380000003</v>
      </c>
      <c r="U411" s="56" t="s">
        <v>785</v>
      </c>
      <c r="V411" s="54" t="s">
        <v>1242</v>
      </c>
      <c r="W411" s="9">
        <f>IF(OR(LEFT(I411)="7",LEFT(I411,1)="8"),VALUE(RIGHT(I411,3)),VALUE(RIGHT(I411,4)))</f>
        <v>128</v>
      </c>
    </row>
    <row r="412" spans="1:23" s="10" customFormat="1" ht="173.25" customHeight="1">
      <c r="A412" s="8">
        <v>38</v>
      </c>
      <c r="B412" s="51" t="s">
        <v>68</v>
      </c>
      <c r="C412" s="51" t="s">
        <v>116</v>
      </c>
      <c r="D412" s="51" t="s">
        <v>230</v>
      </c>
      <c r="E412" s="52">
        <v>1</v>
      </c>
      <c r="F412" s="53" t="s">
        <v>657</v>
      </c>
      <c r="G412" s="54" t="s">
        <v>658</v>
      </c>
      <c r="H412" s="54" t="s">
        <v>658</v>
      </c>
      <c r="I412" s="55" t="s">
        <v>659</v>
      </c>
      <c r="J412" s="56" t="s">
        <v>660</v>
      </c>
      <c r="K412" s="56" t="s">
        <v>591</v>
      </c>
      <c r="L412" s="56" t="s">
        <v>817</v>
      </c>
      <c r="M412" s="56" t="s">
        <v>745</v>
      </c>
      <c r="N412" s="56" t="s">
        <v>777</v>
      </c>
      <c r="O412" s="57">
        <v>18422088.870000001</v>
      </c>
      <c r="P412" s="57">
        <v>26040798</v>
      </c>
      <c r="Q412" s="57">
        <v>94299.57</v>
      </c>
      <c r="R412" s="57">
        <v>12996635.199999999</v>
      </c>
      <c r="S412" s="58" t="s">
        <v>1660</v>
      </c>
      <c r="T412" s="57">
        <v>31560551.239999998</v>
      </c>
      <c r="U412" s="56" t="s">
        <v>785</v>
      </c>
      <c r="V412" s="54" t="s">
        <v>1241</v>
      </c>
      <c r="W412" s="9">
        <f>IF(OR(LEFT(I412)="7",LEFT(I412,1)="8"),VALUE(RIGHT(I412,3)),VALUE(RIGHT(I412,4)))</f>
        <v>1164</v>
      </c>
    </row>
    <row r="413" spans="1:23" s="29" customFormat="1" ht="20.25" customHeight="1" outlineLevel="2">
      <c r="A413" s="27"/>
      <c r="B413" s="66" t="s">
        <v>333</v>
      </c>
      <c r="C413" s="67"/>
      <c r="D413" s="67"/>
      <c r="E413" s="46">
        <f>SUBTOTAL(9,E414:E449)</f>
        <v>36</v>
      </c>
      <c r="F413" s="47"/>
      <c r="G413" s="47"/>
      <c r="H413" s="47"/>
      <c r="I413" s="48"/>
      <c r="J413" s="47"/>
      <c r="K413" s="47"/>
      <c r="L413" s="47"/>
      <c r="M413" s="47"/>
      <c r="N413" s="47"/>
      <c r="O413" s="49"/>
      <c r="P413" s="49"/>
      <c r="Q413" s="49"/>
      <c r="R413" s="49"/>
      <c r="S413" s="47"/>
      <c r="T413" s="49"/>
      <c r="U413" s="47"/>
      <c r="V413" s="50"/>
      <c r="W413" s="28"/>
    </row>
    <row r="414" spans="1:23" s="10" customFormat="1" ht="129.75" customHeight="1">
      <c r="A414" s="8">
        <v>38</v>
      </c>
      <c r="B414" s="51" t="s">
        <v>68</v>
      </c>
      <c r="C414" s="51" t="s">
        <v>116</v>
      </c>
      <c r="D414" s="51" t="s">
        <v>622</v>
      </c>
      <c r="E414" s="52">
        <v>1</v>
      </c>
      <c r="F414" s="53" t="s">
        <v>592</v>
      </c>
      <c r="G414" s="54" t="s">
        <v>68</v>
      </c>
      <c r="H414" s="54" t="s">
        <v>666</v>
      </c>
      <c r="I414" s="55">
        <v>20023810001240</v>
      </c>
      <c r="J414" s="56" t="s">
        <v>667</v>
      </c>
      <c r="K414" s="56" t="s">
        <v>668</v>
      </c>
      <c r="L414" s="56" t="s">
        <v>272</v>
      </c>
      <c r="M414" s="56" t="s">
        <v>273</v>
      </c>
      <c r="N414" s="56" t="s">
        <v>777</v>
      </c>
      <c r="O414" s="57">
        <v>67330783.489999995</v>
      </c>
      <c r="P414" s="57">
        <v>30878263.32</v>
      </c>
      <c r="Q414" s="57">
        <v>1175777.1100000001</v>
      </c>
      <c r="R414" s="57">
        <v>6152160.4800000004</v>
      </c>
      <c r="S414" s="58" t="s">
        <v>1661</v>
      </c>
      <c r="T414" s="57">
        <v>68747857.359999999</v>
      </c>
      <c r="U414" s="56" t="s">
        <v>785</v>
      </c>
      <c r="V414" s="54" t="s">
        <v>1958</v>
      </c>
      <c r="W414" s="9">
        <f>IF(OR(LEFT(I414)="7",LEFT(I414,1)="8"),VALUE(RIGHT(I414,3)),VALUE(RIGHT(I414,4)))</f>
        <v>1240</v>
      </c>
    </row>
    <row r="415" spans="1:23" s="10" customFormat="1" ht="129.75" customHeight="1">
      <c r="A415" s="8">
        <v>38</v>
      </c>
      <c r="B415" s="51" t="s">
        <v>68</v>
      </c>
      <c r="C415" s="51" t="s">
        <v>116</v>
      </c>
      <c r="D415" s="51" t="s">
        <v>622</v>
      </c>
      <c r="E415" s="52">
        <v>1</v>
      </c>
      <c r="F415" s="53" t="s">
        <v>592</v>
      </c>
      <c r="G415" s="54" t="s">
        <v>68</v>
      </c>
      <c r="H415" s="54" t="s">
        <v>85</v>
      </c>
      <c r="I415" s="55">
        <v>20023810001241</v>
      </c>
      <c r="J415" s="56" t="s">
        <v>992</v>
      </c>
      <c r="K415" s="56" t="s">
        <v>668</v>
      </c>
      <c r="L415" s="56" t="s">
        <v>817</v>
      </c>
      <c r="M415" s="56" t="s">
        <v>745</v>
      </c>
      <c r="N415" s="56" t="s">
        <v>777</v>
      </c>
      <c r="O415" s="57">
        <v>3463140.75</v>
      </c>
      <c r="P415" s="57">
        <v>15000000</v>
      </c>
      <c r="Q415" s="57">
        <v>49708.01</v>
      </c>
      <c r="R415" s="57">
        <v>15462.8</v>
      </c>
      <c r="S415" s="58" t="s">
        <v>1564</v>
      </c>
      <c r="T415" s="57">
        <v>18355032.219999999</v>
      </c>
      <c r="U415" s="56" t="s">
        <v>785</v>
      </c>
      <c r="V415" s="54" t="s">
        <v>1959</v>
      </c>
      <c r="W415" s="9">
        <f>IF(OR(LEFT(I415)="7",LEFT(I415,1)="8"),VALUE(RIGHT(I415,3)),VALUE(RIGHT(I415,4)))</f>
        <v>1241</v>
      </c>
    </row>
    <row r="416" spans="1:23" s="10" customFormat="1" ht="129.75" customHeight="1">
      <c r="A416" s="8">
        <v>38</v>
      </c>
      <c r="B416" s="51" t="s">
        <v>68</v>
      </c>
      <c r="C416" s="51" t="s">
        <v>116</v>
      </c>
      <c r="D416" s="51" t="s">
        <v>622</v>
      </c>
      <c r="E416" s="52">
        <v>1</v>
      </c>
      <c r="F416" s="53" t="s">
        <v>592</v>
      </c>
      <c r="G416" s="54" t="s">
        <v>68</v>
      </c>
      <c r="H416" s="54" t="s">
        <v>627</v>
      </c>
      <c r="I416" s="55">
        <v>20023810001242</v>
      </c>
      <c r="J416" s="56" t="s">
        <v>1019</v>
      </c>
      <c r="K416" s="56" t="s">
        <v>668</v>
      </c>
      <c r="L416" s="56" t="s">
        <v>272</v>
      </c>
      <c r="M416" s="56" t="s">
        <v>273</v>
      </c>
      <c r="N416" s="56" t="s">
        <v>777</v>
      </c>
      <c r="O416" s="57">
        <v>97841718</v>
      </c>
      <c r="P416" s="57">
        <v>30000000</v>
      </c>
      <c r="Q416" s="57">
        <v>1576832.89</v>
      </c>
      <c r="R416" s="57">
        <v>20571395</v>
      </c>
      <c r="S416" s="58" t="s">
        <v>1407</v>
      </c>
      <c r="T416" s="57">
        <v>60677071</v>
      </c>
      <c r="U416" s="56" t="s">
        <v>785</v>
      </c>
      <c r="V416" s="54" t="s">
        <v>1960</v>
      </c>
      <c r="W416" s="9">
        <f>IF(OR(LEFT(I416)="7",LEFT(I416,1)="8"),VALUE(RIGHT(I416,3)),VALUE(RIGHT(I416,4)))</f>
        <v>1242</v>
      </c>
    </row>
    <row r="417" spans="1:23" s="10" customFormat="1" ht="129.75" customHeight="1">
      <c r="A417" s="8">
        <v>38</v>
      </c>
      <c r="B417" s="51" t="s">
        <v>68</v>
      </c>
      <c r="C417" s="51" t="s">
        <v>116</v>
      </c>
      <c r="D417" s="51" t="s">
        <v>622</v>
      </c>
      <c r="E417" s="52">
        <v>1</v>
      </c>
      <c r="F417" s="53" t="s">
        <v>592</v>
      </c>
      <c r="G417" s="54" t="s">
        <v>68</v>
      </c>
      <c r="H417" s="54" t="s">
        <v>701</v>
      </c>
      <c r="I417" s="55">
        <v>20023810001243</v>
      </c>
      <c r="J417" s="56" t="s">
        <v>626</v>
      </c>
      <c r="K417" s="56" t="s">
        <v>668</v>
      </c>
      <c r="L417" s="56" t="s">
        <v>272</v>
      </c>
      <c r="M417" s="56" t="s">
        <v>273</v>
      </c>
      <c r="N417" s="56" t="s">
        <v>777</v>
      </c>
      <c r="O417" s="57">
        <v>81804102.400000006</v>
      </c>
      <c r="P417" s="57">
        <v>58486793.329999998</v>
      </c>
      <c r="Q417" s="57">
        <v>1524779.27</v>
      </c>
      <c r="R417" s="57">
        <v>1267698.22</v>
      </c>
      <c r="S417" s="58" t="s">
        <v>1961</v>
      </c>
      <c r="T417" s="57">
        <v>140548579.31999999</v>
      </c>
      <c r="U417" s="56" t="s">
        <v>785</v>
      </c>
      <c r="V417" s="54" t="s">
        <v>1962</v>
      </c>
      <c r="W417" s="9">
        <f>IF(OR(LEFT(I417)="7",LEFT(I417,1)="8"),VALUE(RIGHT(I417,3)),VALUE(RIGHT(I417,4)))</f>
        <v>1243</v>
      </c>
    </row>
    <row r="418" spans="1:23" s="10" customFormat="1" ht="129.75" customHeight="1">
      <c r="A418" s="8">
        <v>38</v>
      </c>
      <c r="B418" s="51" t="s">
        <v>68</v>
      </c>
      <c r="C418" s="51" t="s">
        <v>116</v>
      </c>
      <c r="D418" s="51" t="s">
        <v>622</v>
      </c>
      <c r="E418" s="52">
        <v>1</v>
      </c>
      <c r="F418" s="53" t="s">
        <v>592</v>
      </c>
      <c r="G418" s="54" t="s">
        <v>68</v>
      </c>
      <c r="H418" s="54" t="s">
        <v>803</v>
      </c>
      <c r="I418" s="55">
        <v>20023810001244</v>
      </c>
      <c r="J418" s="56" t="s">
        <v>1021</v>
      </c>
      <c r="K418" s="56" t="s">
        <v>668</v>
      </c>
      <c r="L418" s="56" t="s">
        <v>272</v>
      </c>
      <c r="M418" s="56" t="s">
        <v>273</v>
      </c>
      <c r="N418" s="56" t="s">
        <v>777</v>
      </c>
      <c r="O418" s="57">
        <v>76293649.019999996</v>
      </c>
      <c r="P418" s="57">
        <v>328526.88</v>
      </c>
      <c r="Q418" s="57">
        <v>1303418.21</v>
      </c>
      <c r="R418" s="57">
        <v>949726.85</v>
      </c>
      <c r="S418" s="58" t="s">
        <v>1662</v>
      </c>
      <c r="T418" s="57">
        <v>4975867.26</v>
      </c>
      <c r="U418" s="56" t="s">
        <v>785</v>
      </c>
      <c r="V418" s="54" t="s">
        <v>1963</v>
      </c>
      <c r="W418" s="9">
        <f>IF(OR(LEFT(I418)="7",LEFT(I418,1)="8"),VALUE(RIGHT(I418,3)),VALUE(RIGHT(I418,4)))</f>
        <v>1244</v>
      </c>
    </row>
    <row r="419" spans="1:23" s="10" customFormat="1" ht="129.75" customHeight="1">
      <c r="A419" s="8">
        <v>38</v>
      </c>
      <c r="B419" s="51" t="s">
        <v>68</v>
      </c>
      <c r="C419" s="51" t="s">
        <v>116</v>
      </c>
      <c r="D419" s="51" t="s">
        <v>622</v>
      </c>
      <c r="E419" s="52">
        <v>1</v>
      </c>
      <c r="F419" s="53" t="s">
        <v>592</v>
      </c>
      <c r="G419" s="54" t="s">
        <v>68</v>
      </c>
      <c r="H419" s="54" t="s">
        <v>83</v>
      </c>
      <c r="I419" s="55">
        <v>20023810001245</v>
      </c>
      <c r="J419" s="56" t="s">
        <v>614</v>
      </c>
      <c r="K419" s="56" t="s">
        <v>668</v>
      </c>
      <c r="L419" s="56" t="s">
        <v>272</v>
      </c>
      <c r="M419" s="56" t="s">
        <v>273</v>
      </c>
      <c r="N419" s="56" t="s">
        <v>777</v>
      </c>
      <c r="O419" s="57">
        <v>203405946</v>
      </c>
      <c r="P419" s="57">
        <v>31892241</v>
      </c>
      <c r="Q419" s="57">
        <v>3416180</v>
      </c>
      <c r="R419" s="57">
        <v>14869855</v>
      </c>
      <c r="S419" s="58" t="s">
        <v>1663</v>
      </c>
      <c r="T419" s="57">
        <v>223844512</v>
      </c>
      <c r="U419" s="56" t="s">
        <v>785</v>
      </c>
      <c r="V419" s="54" t="s">
        <v>1964</v>
      </c>
      <c r="W419" s="9">
        <f>IF(OR(LEFT(I419)="7",LEFT(I419,1)="8"),VALUE(RIGHT(I419,3)),VALUE(RIGHT(I419,4)))</f>
        <v>1245</v>
      </c>
    </row>
    <row r="420" spans="1:23" s="10" customFormat="1" ht="129.75" customHeight="1">
      <c r="A420" s="8">
        <v>38</v>
      </c>
      <c r="B420" s="51" t="s">
        <v>68</v>
      </c>
      <c r="C420" s="51" t="s">
        <v>116</v>
      </c>
      <c r="D420" s="51" t="s">
        <v>622</v>
      </c>
      <c r="E420" s="52">
        <v>1</v>
      </c>
      <c r="F420" s="53" t="s">
        <v>592</v>
      </c>
      <c r="G420" s="54" t="s">
        <v>68</v>
      </c>
      <c r="H420" s="54" t="s">
        <v>82</v>
      </c>
      <c r="I420" s="55">
        <v>20023810001246</v>
      </c>
      <c r="J420" s="56" t="s">
        <v>615</v>
      </c>
      <c r="K420" s="56" t="s">
        <v>668</v>
      </c>
      <c r="L420" s="56" t="s">
        <v>272</v>
      </c>
      <c r="M420" s="56" t="s">
        <v>273</v>
      </c>
      <c r="N420" s="56" t="s">
        <v>777</v>
      </c>
      <c r="O420" s="57">
        <v>15600755.43</v>
      </c>
      <c r="P420" s="57">
        <v>-142640.24</v>
      </c>
      <c r="Q420" s="57">
        <v>354424.41</v>
      </c>
      <c r="R420" s="57">
        <v>465141.13</v>
      </c>
      <c r="S420" s="58" t="s">
        <v>1965</v>
      </c>
      <c r="T420" s="57">
        <v>10991478.880000001</v>
      </c>
      <c r="U420" s="56" t="s">
        <v>785</v>
      </c>
      <c r="V420" s="54" t="s">
        <v>1966</v>
      </c>
      <c r="W420" s="9">
        <f>IF(OR(LEFT(I420)="7",LEFT(I420,1)="8"),VALUE(RIGHT(I420,3)),VALUE(RIGHT(I420,4)))</f>
        <v>1246</v>
      </c>
    </row>
    <row r="421" spans="1:23" s="10" customFormat="1" ht="129.75" customHeight="1">
      <c r="A421" s="8">
        <v>38</v>
      </c>
      <c r="B421" s="51" t="s">
        <v>68</v>
      </c>
      <c r="C421" s="51" t="s">
        <v>116</v>
      </c>
      <c r="D421" s="51" t="s">
        <v>622</v>
      </c>
      <c r="E421" s="52">
        <v>1</v>
      </c>
      <c r="F421" s="53" t="s">
        <v>592</v>
      </c>
      <c r="G421" s="54" t="s">
        <v>68</v>
      </c>
      <c r="H421" s="54" t="s">
        <v>734</v>
      </c>
      <c r="I421" s="55">
        <v>20023810001247</v>
      </c>
      <c r="J421" s="56" t="s">
        <v>616</v>
      </c>
      <c r="K421" s="56" t="s">
        <v>668</v>
      </c>
      <c r="L421" s="56" t="s">
        <v>272</v>
      </c>
      <c r="M421" s="56" t="s">
        <v>273</v>
      </c>
      <c r="N421" s="56" t="s">
        <v>777</v>
      </c>
      <c r="O421" s="57">
        <v>93007704.140000001</v>
      </c>
      <c r="P421" s="57">
        <v>6473756.9699999997</v>
      </c>
      <c r="Q421" s="57">
        <v>1494086.52</v>
      </c>
      <c r="R421" s="57">
        <v>15306093.66</v>
      </c>
      <c r="S421" s="58" t="s">
        <v>1967</v>
      </c>
      <c r="T421" s="57">
        <v>68760092.269999996</v>
      </c>
      <c r="U421" s="56" t="s">
        <v>785</v>
      </c>
      <c r="V421" s="54" t="s">
        <v>1968</v>
      </c>
      <c r="W421" s="9">
        <f>IF(OR(LEFT(I421)="7",LEFT(I421,1)="8"),VALUE(RIGHT(I421,3)),VALUE(RIGHT(I421,4)))</f>
        <v>1247</v>
      </c>
    </row>
    <row r="422" spans="1:23" s="10" customFormat="1" ht="129.75" customHeight="1">
      <c r="A422" s="8">
        <v>38</v>
      </c>
      <c r="B422" s="51" t="s">
        <v>68</v>
      </c>
      <c r="C422" s="51" t="s">
        <v>116</v>
      </c>
      <c r="D422" s="51" t="s">
        <v>622</v>
      </c>
      <c r="E422" s="52">
        <v>1</v>
      </c>
      <c r="F422" s="53" t="s">
        <v>592</v>
      </c>
      <c r="G422" s="54" t="s">
        <v>68</v>
      </c>
      <c r="H422" s="54" t="s">
        <v>399</v>
      </c>
      <c r="I422" s="55">
        <v>20023810001248</v>
      </c>
      <c r="J422" s="56" t="s">
        <v>277</v>
      </c>
      <c r="K422" s="56" t="s">
        <v>151</v>
      </c>
      <c r="L422" s="56" t="s">
        <v>272</v>
      </c>
      <c r="M422" s="56" t="s">
        <v>273</v>
      </c>
      <c r="N422" s="56" t="s">
        <v>777</v>
      </c>
      <c r="O422" s="57">
        <v>121706377.03</v>
      </c>
      <c r="P422" s="57">
        <v>410347.61</v>
      </c>
      <c r="Q422" s="57">
        <v>1936800.34</v>
      </c>
      <c r="R422" s="57">
        <v>17828042.239999998</v>
      </c>
      <c r="S422" s="58" t="s">
        <v>1664</v>
      </c>
      <c r="T422" s="57">
        <v>106225482.73999999</v>
      </c>
      <c r="U422" s="56" t="s">
        <v>785</v>
      </c>
      <c r="V422" s="54" t="s">
        <v>1969</v>
      </c>
      <c r="W422" s="9">
        <f>IF(OR(LEFT(I422)="7",LEFT(I422,1)="8"),VALUE(RIGHT(I422,3)),VALUE(RIGHT(I422,4)))</f>
        <v>1248</v>
      </c>
    </row>
    <row r="423" spans="1:23" s="10" customFormat="1" ht="173.25" customHeight="1">
      <c r="A423" s="8">
        <v>38</v>
      </c>
      <c r="B423" s="51" t="s">
        <v>68</v>
      </c>
      <c r="C423" s="51" t="s">
        <v>116</v>
      </c>
      <c r="D423" s="51" t="s">
        <v>622</v>
      </c>
      <c r="E423" s="52">
        <v>1</v>
      </c>
      <c r="F423" s="53" t="s">
        <v>592</v>
      </c>
      <c r="G423" s="54" t="s">
        <v>68</v>
      </c>
      <c r="H423" s="54" t="s">
        <v>710</v>
      </c>
      <c r="I423" s="55">
        <v>20023810001249</v>
      </c>
      <c r="J423" s="56" t="s">
        <v>124</v>
      </c>
      <c r="K423" s="56" t="s">
        <v>151</v>
      </c>
      <c r="L423" s="56" t="s">
        <v>272</v>
      </c>
      <c r="M423" s="56" t="s">
        <v>273</v>
      </c>
      <c r="N423" s="56" t="s">
        <v>777</v>
      </c>
      <c r="O423" s="57">
        <v>87709155.590000004</v>
      </c>
      <c r="P423" s="57">
        <v>35115253.920000002</v>
      </c>
      <c r="Q423" s="57">
        <v>1448239.77</v>
      </c>
      <c r="R423" s="57">
        <v>64864306.530000001</v>
      </c>
      <c r="S423" s="58" t="s">
        <v>1970</v>
      </c>
      <c r="T423" s="57">
        <v>59408342.75</v>
      </c>
      <c r="U423" s="56" t="s">
        <v>785</v>
      </c>
      <c r="V423" s="54" t="s">
        <v>1971</v>
      </c>
      <c r="W423" s="9">
        <f>IF(OR(LEFT(I423)="7",LEFT(I423,1)="8"),VALUE(RIGHT(I423,3)),VALUE(RIGHT(I423,4)))</f>
        <v>1249</v>
      </c>
    </row>
    <row r="424" spans="1:23" s="10" customFormat="1" ht="129.75" customHeight="1">
      <c r="A424" s="8">
        <v>38</v>
      </c>
      <c r="B424" s="51" t="s">
        <v>68</v>
      </c>
      <c r="C424" s="51" t="s">
        <v>116</v>
      </c>
      <c r="D424" s="51" t="s">
        <v>622</v>
      </c>
      <c r="E424" s="52">
        <v>1</v>
      </c>
      <c r="F424" s="53" t="s">
        <v>592</v>
      </c>
      <c r="G424" s="54" t="s">
        <v>68</v>
      </c>
      <c r="H424" s="54" t="s">
        <v>483</v>
      </c>
      <c r="I424" s="55">
        <v>20023810001250</v>
      </c>
      <c r="J424" s="56" t="s">
        <v>847</v>
      </c>
      <c r="K424" s="56" t="s">
        <v>668</v>
      </c>
      <c r="L424" s="56" t="s">
        <v>272</v>
      </c>
      <c r="M424" s="56" t="s">
        <v>273</v>
      </c>
      <c r="N424" s="56" t="s">
        <v>777</v>
      </c>
      <c r="O424" s="57">
        <v>73257211.030000001</v>
      </c>
      <c r="P424" s="57">
        <v>15159640.85</v>
      </c>
      <c r="Q424" s="57">
        <v>1202688.77</v>
      </c>
      <c r="R424" s="57">
        <v>17938402.27</v>
      </c>
      <c r="S424" s="58" t="s">
        <v>1665</v>
      </c>
      <c r="T424" s="57">
        <v>20144777.399999999</v>
      </c>
      <c r="U424" s="56" t="s">
        <v>785</v>
      </c>
      <c r="V424" s="54" t="s">
        <v>1972</v>
      </c>
      <c r="W424" s="9">
        <f>IF(OR(LEFT(I424)="7",LEFT(I424,1)="8"),VALUE(RIGHT(I424,3)),VALUE(RIGHT(I424,4)))</f>
        <v>1250</v>
      </c>
    </row>
    <row r="425" spans="1:23" s="10" customFormat="1" ht="129.75" customHeight="1">
      <c r="A425" s="8">
        <v>38</v>
      </c>
      <c r="B425" s="51" t="s">
        <v>68</v>
      </c>
      <c r="C425" s="51" t="s">
        <v>116</v>
      </c>
      <c r="D425" s="51" t="s">
        <v>622</v>
      </c>
      <c r="E425" s="52">
        <v>1</v>
      </c>
      <c r="F425" s="53" t="s">
        <v>592</v>
      </c>
      <c r="G425" s="54" t="s">
        <v>68</v>
      </c>
      <c r="H425" s="54" t="s">
        <v>126</v>
      </c>
      <c r="I425" s="55">
        <v>20023810001251</v>
      </c>
      <c r="J425" s="56" t="s">
        <v>848</v>
      </c>
      <c r="K425" s="56" t="s">
        <v>668</v>
      </c>
      <c r="L425" s="56" t="s">
        <v>272</v>
      </c>
      <c r="M425" s="56" t="s">
        <v>273</v>
      </c>
      <c r="N425" s="56" t="s">
        <v>777</v>
      </c>
      <c r="O425" s="57">
        <v>70439267.219999999</v>
      </c>
      <c r="P425" s="57">
        <v>10000000</v>
      </c>
      <c r="Q425" s="57">
        <v>1040769.34</v>
      </c>
      <c r="R425" s="57">
        <v>20323055.280000001</v>
      </c>
      <c r="S425" s="58" t="s">
        <v>1973</v>
      </c>
      <c r="T425" s="57">
        <v>36369171.450000003</v>
      </c>
      <c r="U425" s="56" t="s">
        <v>785</v>
      </c>
      <c r="V425" s="54" t="s">
        <v>1974</v>
      </c>
      <c r="W425" s="9">
        <f>IF(OR(LEFT(I425)="7",LEFT(I425,1)="8"),VALUE(RIGHT(I425,3)),VALUE(RIGHT(I425,4)))</f>
        <v>1251</v>
      </c>
    </row>
    <row r="426" spans="1:23" s="10" customFormat="1" ht="129.75" customHeight="1">
      <c r="A426" s="8">
        <v>38</v>
      </c>
      <c r="B426" s="51" t="s">
        <v>68</v>
      </c>
      <c r="C426" s="51" t="s">
        <v>116</v>
      </c>
      <c r="D426" s="51" t="s">
        <v>622</v>
      </c>
      <c r="E426" s="52">
        <v>1</v>
      </c>
      <c r="F426" s="53" t="s">
        <v>592</v>
      </c>
      <c r="G426" s="54" t="s">
        <v>68</v>
      </c>
      <c r="H426" s="54" t="s">
        <v>652</v>
      </c>
      <c r="I426" s="55">
        <v>20023810001252</v>
      </c>
      <c r="J426" s="56" t="s">
        <v>850</v>
      </c>
      <c r="K426" s="56" t="s">
        <v>151</v>
      </c>
      <c r="L426" s="56" t="s">
        <v>272</v>
      </c>
      <c r="M426" s="56" t="s">
        <v>273</v>
      </c>
      <c r="N426" s="56" t="s">
        <v>777</v>
      </c>
      <c r="O426" s="57">
        <v>22726743.420000002</v>
      </c>
      <c r="P426" s="57">
        <v>941960.42</v>
      </c>
      <c r="Q426" s="57">
        <v>388393.1</v>
      </c>
      <c r="R426" s="57">
        <v>94914.44</v>
      </c>
      <c r="S426" s="58" t="s">
        <v>1666</v>
      </c>
      <c r="T426" s="57">
        <v>23853182.5</v>
      </c>
      <c r="U426" s="56" t="s">
        <v>785</v>
      </c>
      <c r="V426" s="54" t="s">
        <v>1975</v>
      </c>
      <c r="W426" s="9">
        <f>IF(OR(LEFT(I426)="7",LEFT(I426,1)="8"),VALUE(RIGHT(I426,3)),VALUE(RIGHT(I426,4)))</f>
        <v>1252</v>
      </c>
    </row>
    <row r="427" spans="1:23" s="10" customFormat="1" ht="129.75" customHeight="1">
      <c r="A427" s="8">
        <v>38</v>
      </c>
      <c r="B427" s="51" t="s">
        <v>68</v>
      </c>
      <c r="C427" s="51" t="s">
        <v>116</v>
      </c>
      <c r="D427" s="51" t="s">
        <v>622</v>
      </c>
      <c r="E427" s="52">
        <v>1</v>
      </c>
      <c r="F427" s="53" t="s">
        <v>592</v>
      </c>
      <c r="G427" s="54" t="s">
        <v>68</v>
      </c>
      <c r="H427" s="54" t="s">
        <v>324</v>
      </c>
      <c r="I427" s="55">
        <v>20023810001253</v>
      </c>
      <c r="J427" s="56" t="s">
        <v>535</v>
      </c>
      <c r="K427" s="56" t="s">
        <v>151</v>
      </c>
      <c r="L427" s="56" t="s">
        <v>272</v>
      </c>
      <c r="M427" s="56" t="s">
        <v>273</v>
      </c>
      <c r="N427" s="56" t="s">
        <v>777</v>
      </c>
      <c r="O427" s="57">
        <v>59325710.009999998</v>
      </c>
      <c r="P427" s="57">
        <v>3104863.08</v>
      </c>
      <c r="Q427" s="57">
        <v>1064905.6299999999</v>
      </c>
      <c r="R427" s="57">
        <v>4095307.16</v>
      </c>
      <c r="S427" s="58" t="s">
        <v>1976</v>
      </c>
      <c r="T427" s="57">
        <v>43351771.75</v>
      </c>
      <c r="U427" s="56" t="s">
        <v>785</v>
      </c>
      <c r="V427" s="54" t="s">
        <v>1977</v>
      </c>
      <c r="W427" s="9">
        <f>IF(OR(LEFT(I427)="7",LEFT(I427,1)="8"),VALUE(RIGHT(I427,3)),VALUE(RIGHT(I427,4)))</f>
        <v>1253</v>
      </c>
    </row>
    <row r="428" spans="1:23" s="10" customFormat="1" ht="129.75" customHeight="1">
      <c r="A428" s="8">
        <v>38</v>
      </c>
      <c r="B428" s="51" t="s">
        <v>68</v>
      </c>
      <c r="C428" s="51" t="s">
        <v>116</v>
      </c>
      <c r="D428" s="51" t="s">
        <v>622</v>
      </c>
      <c r="E428" s="52">
        <v>1</v>
      </c>
      <c r="F428" s="53" t="s">
        <v>592</v>
      </c>
      <c r="G428" s="54" t="s">
        <v>68</v>
      </c>
      <c r="H428" s="54" t="s">
        <v>536</v>
      </c>
      <c r="I428" s="55">
        <v>20023810001254</v>
      </c>
      <c r="J428" s="56" t="s">
        <v>537</v>
      </c>
      <c r="K428" s="56" t="s">
        <v>668</v>
      </c>
      <c r="L428" s="56" t="s">
        <v>272</v>
      </c>
      <c r="M428" s="56" t="s">
        <v>273</v>
      </c>
      <c r="N428" s="56" t="s">
        <v>777</v>
      </c>
      <c r="O428" s="57">
        <v>17193344.079999998</v>
      </c>
      <c r="P428" s="57">
        <v>0</v>
      </c>
      <c r="Q428" s="57">
        <v>293462.02</v>
      </c>
      <c r="R428" s="57">
        <v>50180.4</v>
      </c>
      <c r="S428" s="58" t="s">
        <v>1667</v>
      </c>
      <c r="T428" s="57">
        <v>17436625.699999999</v>
      </c>
      <c r="U428" s="56" t="s">
        <v>785</v>
      </c>
      <c r="V428" s="54" t="s">
        <v>1978</v>
      </c>
      <c r="W428" s="9">
        <f>IF(OR(LEFT(I428)="7",LEFT(I428,1)="8"),VALUE(RIGHT(I428,3)),VALUE(RIGHT(I428,4)))</f>
        <v>1254</v>
      </c>
    </row>
    <row r="429" spans="1:23" s="10" customFormat="1" ht="173.25" customHeight="1">
      <c r="A429" s="8">
        <v>38</v>
      </c>
      <c r="B429" s="51" t="s">
        <v>68</v>
      </c>
      <c r="C429" s="51" t="s">
        <v>116</v>
      </c>
      <c r="D429" s="51" t="s">
        <v>622</v>
      </c>
      <c r="E429" s="52">
        <v>1</v>
      </c>
      <c r="F429" s="53" t="s">
        <v>592</v>
      </c>
      <c r="G429" s="54" t="s">
        <v>68</v>
      </c>
      <c r="H429" s="54" t="s">
        <v>819</v>
      </c>
      <c r="I429" s="55">
        <v>20023810001255</v>
      </c>
      <c r="J429" s="56" t="s">
        <v>912</v>
      </c>
      <c r="K429" s="56" t="s">
        <v>668</v>
      </c>
      <c r="L429" s="56" t="s">
        <v>272</v>
      </c>
      <c r="M429" s="56" t="s">
        <v>273</v>
      </c>
      <c r="N429" s="56" t="s">
        <v>777</v>
      </c>
      <c r="O429" s="57">
        <v>97052425.230000004</v>
      </c>
      <c r="P429" s="57">
        <v>53605.88</v>
      </c>
      <c r="Q429" s="57">
        <v>1562995.36</v>
      </c>
      <c r="R429" s="57">
        <v>15947248.539999999</v>
      </c>
      <c r="S429" s="58" t="s">
        <v>1979</v>
      </c>
      <c r="T429" s="57">
        <v>64933743.32</v>
      </c>
      <c r="U429" s="56" t="s">
        <v>785</v>
      </c>
      <c r="V429" s="54" t="s">
        <v>1980</v>
      </c>
      <c r="W429" s="9">
        <f>IF(OR(LEFT(I429)="7",LEFT(I429,1)="8"),VALUE(RIGHT(I429,3)),VALUE(RIGHT(I429,4)))</f>
        <v>1255</v>
      </c>
    </row>
    <row r="430" spans="1:23" s="10" customFormat="1" ht="129.75" customHeight="1">
      <c r="A430" s="8">
        <v>38</v>
      </c>
      <c r="B430" s="51" t="s">
        <v>68</v>
      </c>
      <c r="C430" s="51" t="s">
        <v>116</v>
      </c>
      <c r="D430" s="51" t="s">
        <v>622</v>
      </c>
      <c r="E430" s="52">
        <v>1</v>
      </c>
      <c r="F430" s="53" t="s">
        <v>592</v>
      </c>
      <c r="G430" s="54" t="s">
        <v>68</v>
      </c>
      <c r="H430" s="54" t="s">
        <v>400</v>
      </c>
      <c r="I430" s="55">
        <v>20023810001288</v>
      </c>
      <c r="J430" s="56" t="s">
        <v>911</v>
      </c>
      <c r="K430" s="56" t="s">
        <v>151</v>
      </c>
      <c r="L430" s="56" t="s">
        <v>272</v>
      </c>
      <c r="M430" s="56" t="s">
        <v>273</v>
      </c>
      <c r="N430" s="56" t="s">
        <v>777</v>
      </c>
      <c r="O430" s="57">
        <v>90859511.629999995</v>
      </c>
      <c r="P430" s="57">
        <v>32450000</v>
      </c>
      <c r="Q430" s="57">
        <v>1533298.67</v>
      </c>
      <c r="R430" s="57">
        <v>5762168.3099999996</v>
      </c>
      <c r="S430" s="58" t="s">
        <v>1668</v>
      </c>
      <c r="T430" s="57">
        <v>119080641.98999999</v>
      </c>
      <c r="U430" s="56" t="s">
        <v>785</v>
      </c>
      <c r="V430" s="54" t="s">
        <v>1981</v>
      </c>
      <c r="W430" s="9">
        <f>IF(OR(LEFT(I430)="7",LEFT(I430,1)="8"),VALUE(RIGHT(I430,3)),VALUE(RIGHT(I430,4)))</f>
        <v>1288</v>
      </c>
    </row>
    <row r="431" spans="1:23" s="10" customFormat="1" ht="129.75" customHeight="1">
      <c r="A431" s="8">
        <v>38</v>
      </c>
      <c r="B431" s="51" t="s">
        <v>68</v>
      </c>
      <c r="C431" s="51" t="s">
        <v>116</v>
      </c>
      <c r="D431" s="51" t="s">
        <v>622</v>
      </c>
      <c r="E431" s="52">
        <v>1</v>
      </c>
      <c r="F431" s="53" t="s">
        <v>592</v>
      </c>
      <c r="G431" s="54" t="s">
        <v>68</v>
      </c>
      <c r="H431" s="54" t="s">
        <v>700</v>
      </c>
      <c r="I431" s="55">
        <v>20023810001295</v>
      </c>
      <c r="J431" s="56" t="s">
        <v>993</v>
      </c>
      <c r="K431" s="56" t="s">
        <v>668</v>
      </c>
      <c r="L431" s="56" t="s">
        <v>272</v>
      </c>
      <c r="M431" s="56" t="s">
        <v>273</v>
      </c>
      <c r="N431" s="56" t="s">
        <v>777</v>
      </c>
      <c r="O431" s="57">
        <v>17331409.690000001</v>
      </c>
      <c r="P431" s="57">
        <v>137036270</v>
      </c>
      <c r="Q431" s="57">
        <v>471861.4</v>
      </c>
      <c r="R431" s="57">
        <v>446402.7</v>
      </c>
      <c r="S431" s="58" t="s">
        <v>1408</v>
      </c>
      <c r="T431" s="57">
        <v>154393138.38999999</v>
      </c>
      <c r="U431" s="56" t="s">
        <v>785</v>
      </c>
      <c r="V431" s="54" t="s">
        <v>1982</v>
      </c>
      <c r="W431" s="9">
        <f>IF(OR(LEFT(I431)="7",LEFT(I431,1)="8"),VALUE(RIGHT(I431,3)),VALUE(RIGHT(I431,4)))</f>
        <v>1295</v>
      </c>
    </row>
    <row r="432" spans="1:23" s="10" customFormat="1" ht="173.25" customHeight="1">
      <c r="A432" s="8">
        <v>38</v>
      </c>
      <c r="B432" s="51" t="s">
        <v>68</v>
      </c>
      <c r="C432" s="51" t="s">
        <v>116</v>
      </c>
      <c r="D432" s="51" t="s">
        <v>622</v>
      </c>
      <c r="E432" s="52">
        <v>1</v>
      </c>
      <c r="F432" s="53" t="s">
        <v>592</v>
      </c>
      <c r="G432" s="54" t="s">
        <v>68</v>
      </c>
      <c r="H432" s="54" t="s">
        <v>489</v>
      </c>
      <c r="I432" s="55">
        <v>20023810001296</v>
      </c>
      <c r="J432" s="56" t="s">
        <v>851</v>
      </c>
      <c r="K432" s="56" t="s">
        <v>668</v>
      </c>
      <c r="L432" s="56" t="s">
        <v>272</v>
      </c>
      <c r="M432" s="56" t="s">
        <v>273</v>
      </c>
      <c r="N432" s="56" t="s">
        <v>777</v>
      </c>
      <c r="O432" s="57">
        <v>34066206.310000002</v>
      </c>
      <c r="P432" s="57">
        <v>9084029.6300000008</v>
      </c>
      <c r="Q432" s="57">
        <v>521908.47</v>
      </c>
      <c r="R432" s="57">
        <v>7404564.9900000002</v>
      </c>
      <c r="S432" s="58" t="s">
        <v>1669</v>
      </c>
      <c r="T432" s="57">
        <v>36253175.479999997</v>
      </c>
      <c r="U432" s="56" t="s">
        <v>785</v>
      </c>
      <c r="V432" s="54" t="s">
        <v>1983</v>
      </c>
      <c r="W432" s="9">
        <f>IF(OR(LEFT(I432)="7",LEFT(I432,1)="8"),VALUE(RIGHT(I432,3)),VALUE(RIGHT(I432,4)))</f>
        <v>1296</v>
      </c>
    </row>
    <row r="433" spans="1:23" s="10" customFormat="1" ht="129.75" customHeight="1">
      <c r="A433" s="8">
        <v>38</v>
      </c>
      <c r="B433" s="51" t="s">
        <v>68</v>
      </c>
      <c r="C433" s="51" t="s">
        <v>116</v>
      </c>
      <c r="D433" s="51" t="s">
        <v>622</v>
      </c>
      <c r="E433" s="52">
        <v>1</v>
      </c>
      <c r="F433" s="53" t="s">
        <v>592</v>
      </c>
      <c r="G433" s="54" t="s">
        <v>68</v>
      </c>
      <c r="H433" s="54" t="s">
        <v>453</v>
      </c>
      <c r="I433" s="55">
        <v>20023810001305</v>
      </c>
      <c r="J433" s="56" t="s">
        <v>538</v>
      </c>
      <c r="K433" s="56" t="s">
        <v>668</v>
      </c>
      <c r="L433" s="56" t="s">
        <v>272</v>
      </c>
      <c r="M433" s="56" t="s">
        <v>273</v>
      </c>
      <c r="N433" s="56" t="s">
        <v>777</v>
      </c>
      <c r="O433" s="57">
        <v>209430474.84</v>
      </c>
      <c r="P433" s="57">
        <v>75019786.319999993</v>
      </c>
      <c r="Q433" s="57">
        <v>3499060.34</v>
      </c>
      <c r="R433" s="57">
        <v>37047193.109999999</v>
      </c>
      <c r="S433" s="58" t="s">
        <v>1670</v>
      </c>
      <c r="T433" s="57">
        <v>156859750.86000001</v>
      </c>
      <c r="U433" s="56" t="s">
        <v>785</v>
      </c>
      <c r="V433" s="54" t="s">
        <v>1984</v>
      </c>
      <c r="W433" s="9">
        <f>IF(OR(LEFT(I433)="7",LEFT(I433,1)="8"),VALUE(RIGHT(I433,3)),VALUE(RIGHT(I433,4)))</f>
        <v>1305</v>
      </c>
    </row>
    <row r="434" spans="1:23" s="10" customFormat="1" ht="129.75" customHeight="1">
      <c r="A434" s="8">
        <v>38</v>
      </c>
      <c r="B434" s="51" t="s">
        <v>68</v>
      </c>
      <c r="C434" s="51" t="s">
        <v>116</v>
      </c>
      <c r="D434" s="51" t="s">
        <v>622</v>
      </c>
      <c r="E434" s="52">
        <v>1</v>
      </c>
      <c r="F434" s="53" t="s">
        <v>592</v>
      </c>
      <c r="G434" s="54" t="s">
        <v>68</v>
      </c>
      <c r="H434" s="54" t="s">
        <v>65</v>
      </c>
      <c r="I434" s="55">
        <v>20023810001308</v>
      </c>
      <c r="J434" s="56" t="s">
        <v>619</v>
      </c>
      <c r="K434" s="56" t="s">
        <v>151</v>
      </c>
      <c r="L434" s="56" t="s">
        <v>272</v>
      </c>
      <c r="M434" s="56" t="s">
        <v>273</v>
      </c>
      <c r="N434" s="56" t="s">
        <v>777</v>
      </c>
      <c r="O434" s="57">
        <v>86475598.239999995</v>
      </c>
      <c r="P434" s="57">
        <v>2946891.44</v>
      </c>
      <c r="Q434" s="57">
        <v>1466688.98</v>
      </c>
      <c r="R434" s="57">
        <v>4353225.76</v>
      </c>
      <c r="S434" s="58" t="s">
        <v>1409</v>
      </c>
      <c r="T434" s="57">
        <v>47252774.270000003</v>
      </c>
      <c r="U434" s="56" t="s">
        <v>785</v>
      </c>
      <c r="V434" s="54" t="s">
        <v>1985</v>
      </c>
      <c r="W434" s="9">
        <f>IF(OR(LEFT(I434)="7",LEFT(I434,1)="8"),VALUE(RIGHT(I434,3)),VALUE(RIGHT(I434,4)))</f>
        <v>1308</v>
      </c>
    </row>
    <row r="435" spans="1:23" s="10" customFormat="1" ht="129.75" customHeight="1">
      <c r="A435" s="8">
        <v>38</v>
      </c>
      <c r="B435" s="51" t="s">
        <v>68</v>
      </c>
      <c r="C435" s="51" t="s">
        <v>116</v>
      </c>
      <c r="D435" s="51" t="s">
        <v>622</v>
      </c>
      <c r="E435" s="52">
        <v>1</v>
      </c>
      <c r="F435" s="53" t="s">
        <v>592</v>
      </c>
      <c r="G435" s="54" t="s">
        <v>68</v>
      </c>
      <c r="H435" s="54" t="s">
        <v>707</v>
      </c>
      <c r="I435" s="55">
        <v>20023810001310</v>
      </c>
      <c r="J435" s="56" t="s">
        <v>618</v>
      </c>
      <c r="K435" s="56" t="s">
        <v>668</v>
      </c>
      <c r="L435" s="56" t="s">
        <v>272</v>
      </c>
      <c r="M435" s="56" t="s">
        <v>273</v>
      </c>
      <c r="N435" s="56" t="s">
        <v>777</v>
      </c>
      <c r="O435" s="57">
        <v>84930953</v>
      </c>
      <c r="P435" s="57">
        <v>11312</v>
      </c>
      <c r="Q435" s="57">
        <v>1447328</v>
      </c>
      <c r="R435" s="57">
        <v>539164</v>
      </c>
      <c r="S435" s="58" t="s">
        <v>1986</v>
      </c>
      <c r="T435" s="57">
        <v>82041106</v>
      </c>
      <c r="U435" s="56" t="s">
        <v>785</v>
      </c>
      <c r="V435" s="54" t="s">
        <v>1987</v>
      </c>
      <c r="W435" s="9">
        <f>IF(OR(LEFT(I435)="7",LEFT(I435,1)="8"),VALUE(RIGHT(I435,3)),VALUE(RIGHT(I435,4)))</f>
        <v>1310</v>
      </c>
    </row>
    <row r="436" spans="1:23" s="10" customFormat="1" ht="173.25" customHeight="1">
      <c r="A436" s="8">
        <v>38</v>
      </c>
      <c r="B436" s="51" t="s">
        <v>68</v>
      </c>
      <c r="C436" s="51" t="s">
        <v>116</v>
      </c>
      <c r="D436" s="51" t="s">
        <v>622</v>
      </c>
      <c r="E436" s="52">
        <v>1</v>
      </c>
      <c r="F436" s="53" t="s">
        <v>592</v>
      </c>
      <c r="G436" s="54" t="s">
        <v>68</v>
      </c>
      <c r="H436" s="54" t="s">
        <v>84</v>
      </c>
      <c r="I436" s="55">
        <v>20023810001311</v>
      </c>
      <c r="J436" s="56" t="s">
        <v>125</v>
      </c>
      <c r="K436" s="56" t="s">
        <v>668</v>
      </c>
      <c r="L436" s="56" t="s">
        <v>817</v>
      </c>
      <c r="M436" s="56" t="s">
        <v>983</v>
      </c>
      <c r="N436" s="56" t="s">
        <v>777</v>
      </c>
      <c r="O436" s="57">
        <v>100013086.04000001</v>
      </c>
      <c r="P436" s="57">
        <v>50737825.960000001</v>
      </c>
      <c r="Q436" s="57">
        <v>1047684.5</v>
      </c>
      <c r="R436" s="57">
        <v>50433938.159999996</v>
      </c>
      <c r="S436" s="58" t="s">
        <v>1988</v>
      </c>
      <c r="T436" s="57">
        <v>94253401.280000001</v>
      </c>
      <c r="U436" s="56" t="s">
        <v>785</v>
      </c>
      <c r="V436" s="54" t="s">
        <v>1989</v>
      </c>
      <c r="W436" s="9">
        <f>IF(OR(LEFT(I436)="7",LEFT(I436,1)="8"),VALUE(RIGHT(I436,3)),VALUE(RIGHT(I436,4)))</f>
        <v>1311</v>
      </c>
    </row>
    <row r="437" spans="1:23" s="10" customFormat="1" ht="129.75" customHeight="1">
      <c r="A437" s="8">
        <v>38</v>
      </c>
      <c r="B437" s="51" t="s">
        <v>68</v>
      </c>
      <c r="C437" s="51" t="s">
        <v>116</v>
      </c>
      <c r="D437" s="51" t="s">
        <v>622</v>
      </c>
      <c r="E437" s="52">
        <v>1</v>
      </c>
      <c r="F437" s="53" t="s">
        <v>592</v>
      </c>
      <c r="G437" s="54" t="s">
        <v>68</v>
      </c>
      <c r="H437" s="54" t="s">
        <v>401</v>
      </c>
      <c r="I437" s="55">
        <v>20033810001333</v>
      </c>
      <c r="J437" s="56" t="s">
        <v>617</v>
      </c>
      <c r="K437" s="56" t="s">
        <v>668</v>
      </c>
      <c r="L437" s="56" t="s">
        <v>272</v>
      </c>
      <c r="M437" s="56" t="s">
        <v>273</v>
      </c>
      <c r="N437" s="56" t="s">
        <v>777</v>
      </c>
      <c r="O437" s="57">
        <v>183721026.16</v>
      </c>
      <c r="P437" s="57">
        <v>1962234.89</v>
      </c>
      <c r="Q437" s="57">
        <v>3090023.3</v>
      </c>
      <c r="R437" s="57">
        <v>12253424.33</v>
      </c>
      <c r="S437" s="58" t="s">
        <v>1410</v>
      </c>
      <c r="T437" s="57">
        <v>162721520.28</v>
      </c>
      <c r="U437" s="56" t="s">
        <v>785</v>
      </c>
      <c r="V437" s="54" t="s">
        <v>1990</v>
      </c>
      <c r="W437" s="9">
        <f>IF(OR(LEFT(I437)="7",LEFT(I437,1)="8"),VALUE(RIGHT(I437,3)),VALUE(RIGHT(I437,4)))</f>
        <v>1333</v>
      </c>
    </row>
    <row r="438" spans="1:23" s="10" customFormat="1" ht="233.25" customHeight="1">
      <c r="A438" s="8">
        <v>38</v>
      </c>
      <c r="B438" s="51" t="s">
        <v>68</v>
      </c>
      <c r="C438" s="51" t="s">
        <v>116</v>
      </c>
      <c r="D438" s="51" t="s">
        <v>622</v>
      </c>
      <c r="E438" s="52">
        <v>1</v>
      </c>
      <c r="F438" s="53" t="s">
        <v>592</v>
      </c>
      <c r="G438" s="54" t="s">
        <v>68</v>
      </c>
      <c r="H438" s="54" t="s">
        <v>161</v>
      </c>
      <c r="I438" s="55">
        <v>20033810001334</v>
      </c>
      <c r="J438" s="56" t="s">
        <v>994</v>
      </c>
      <c r="K438" s="56" t="s">
        <v>1095</v>
      </c>
      <c r="L438" s="56" t="s">
        <v>272</v>
      </c>
      <c r="M438" s="56" t="s">
        <v>273</v>
      </c>
      <c r="N438" s="56" t="s">
        <v>777</v>
      </c>
      <c r="O438" s="57">
        <v>143190935.25999999</v>
      </c>
      <c r="P438" s="57">
        <v>995074.03</v>
      </c>
      <c r="Q438" s="57">
        <v>2280479.56</v>
      </c>
      <c r="R438" s="57">
        <v>41847813.759999998</v>
      </c>
      <c r="S438" s="58" t="s">
        <v>1991</v>
      </c>
      <c r="T438" s="57">
        <v>137114627.56</v>
      </c>
      <c r="U438" s="56" t="s">
        <v>785</v>
      </c>
      <c r="V438" s="54" t="s">
        <v>1992</v>
      </c>
      <c r="W438" s="9">
        <f>IF(OR(LEFT(I438)="7",LEFT(I438,1)="8"),VALUE(RIGHT(I438,3)),VALUE(RIGHT(I438,4)))</f>
        <v>1334</v>
      </c>
    </row>
    <row r="439" spans="1:23" s="10" customFormat="1" ht="129.75" customHeight="1">
      <c r="A439" s="8">
        <v>38</v>
      </c>
      <c r="B439" s="51" t="s">
        <v>68</v>
      </c>
      <c r="C439" s="51" t="s">
        <v>116</v>
      </c>
      <c r="D439" s="51" t="s">
        <v>622</v>
      </c>
      <c r="E439" s="52">
        <v>1</v>
      </c>
      <c r="F439" s="53" t="s">
        <v>592</v>
      </c>
      <c r="G439" s="54" t="s">
        <v>68</v>
      </c>
      <c r="H439" s="54" t="s">
        <v>653</v>
      </c>
      <c r="I439" s="55">
        <v>20033810001341</v>
      </c>
      <c r="J439" s="56" t="s">
        <v>1020</v>
      </c>
      <c r="K439" s="56" t="s">
        <v>668</v>
      </c>
      <c r="L439" s="56" t="s">
        <v>272</v>
      </c>
      <c r="M439" s="56" t="s">
        <v>273</v>
      </c>
      <c r="N439" s="56" t="s">
        <v>777</v>
      </c>
      <c r="O439" s="57">
        <v>29678552.359999999</v>
      </c>
      <c r="P439" s="57">
        <v>46813582.659999996</v>
      </c>
      <c r="Q439" s="57">
        <v>480423.15</v>
      </c>
      <c r="R439" s="57">
        <v>11738273.93</v>
      </c>
      <c r="S439" s="58" t="s">
        <v>1671</v>
      </c>
      <c r="T439" s="57">
        <v>65234284.240000002</v>
      </c>
      <c r="U439" s="56" t="s">
        <v>785</v>
      </c>
      <c r="V439" s="54" t="s">
        <v>1993</v>
      </c>
      <c r="W439" s="9">
        <f>IF(OR(LEFT(I439)="7",LEFT(I439,1)="8"),VALUE(RIGHT(I439,3)),VALUE(RIGHT(I439,4)))</f>
        <v>1341</v>
      </c>
    </row>
    <row r="440" spans="1:23" s="10" customFormat="1" ht="129.75" customHeight="1">
      <c r="A440" s="8">
        <v>38</v>
      </c>
      <c r="B440" s="51" t="s">
        <v>68</v>
      </c>
      <c r="C440" s="51" t="s">
        <v>116</v>
      </c>
      <c r="D440" s="51" t="s">
        <v>622</v>
      </c>
      <c r="E440" s="52">
        <v>1</v>
      </c>
      <c r="F440" s="53" t="s">
        <v>592</v>
      </c>
      <c r="G440" s="54" t="s">
        <v>68</v>
      </c>
      <c r="H440" s="54" t="s">
        <v>913</v>
      </c>
      <c r="I440" s="55">
        <v>20033810001342</v>
      </c>
      <c r="J440" s="56" t="s">
        <v>914</v>
      </c>
      <c r="K440" s="56" t="s">
        <v>668</v>
      </c>
      <c r="L440" s="56" t="s">
        <v>272</v>
      </c>
      <c r="M440" s="56" t="s">
        <v>273</v>
      </c>
      <c r="N440" s="56" t="s">
        <v>777</v>
      </c>
      <c r="O440" s="57">
        <v>7269163.8099999996</v>
      </c>
      <c r="P440" s="57">
        <v>4500000</v>
      </c>
      <c r="Q440" s="57">
        <v>139316.25</v>
      </c>
      <c r="R440" s="57">
        <v>138680.82</v>
      </c>
      <c r="S440" s="58" t="s">
        <v>1411</v>
      </c>
      <c r="T440" s="57">
        <v>11769799.24</v>
      </c>
      <c r="U440" s="56" t="s">
        <v>785</v>
      </c>
      <c r="V440" s="54" t="s">
        <v>1994</v>
      </c>
      <c r="W440" s="9">
        <f>IF(OR(LEFT(I440)="7",LEFT(I440,1)="8"),VALUE(RIGHT(I440,3)),VALUE(RIGHT(I440,4)))</f>
        <v>1342</v>
      </c>
    </row>
    <row r="441" spans="1:23" s="10" customFormat="1" ht="129.75" customHeight="1">
      <c r="A441" s="8">
        <v>38</v>
      </c>
      <c r="B441" s="51" t="s">
        <v>68</v>
      </c>
      <c r="C441" s="51" t="s">
        <v>116</v>
      </c>
      <c r="D441" s="51" t="s">
        <v>622</v>
      </c>
      <c r="E441" s="52">
        <v>1</v>
      </c>
      <c r="F441" s="53" t="s">
        <v>592</v>
      </c>
      <c r="G441" s="54" t="s">
        <v>68</v>
      </c>
      <c r="H441" s="54" t="s">
        <v>66</v>
      </c>
      <c r="I441" s="55">
        <v>20043810001361</v>
      </c>
      <c r="J441" s="56" t="s">
        <v>849</v>
      </c>
      <c r="K441" s="56" t="s">
        <v>668</v>
      </c>
      <c r="L441" s="56" t="s">
        <v>272</v>
      </c>
      <c r="M441" s="56" t="s">
        <v>273</v>
      </c>
      <c r="N441" s="56" t="s">
        <v>777</v>
      </c>
      <c r="O441" s="57">
        <v>27723850.539999999</v>
      </c>
      <c r="P441" s="57">
        <v>434765.8</v>
      </c>
      <c r="Q441" s="57">
        <v>472660.58</v>
      </c>
      <c r="R441" s="57">
        <v>277873.91999999998</v>
      </c>
      <c r="S441" s="58" t="s">
        <v>1672</v>
      </c>
      <c r="T441" s="57">
        <v>26881403</v>
      </c>
      <c r="U441" s="56" t="s">
        <v>785</v>
      </c>
      <c r="V441" s="54" t="s">
        <v>1995</v>
      </c>
      <c r="W441" s="9">
        <f>IF(OR(LEFT(I441)="7",LEFT(I441,1)="8"),VALUE(RIGHT(I441,3)),VALUE(RIGHT(I441,4)))</f>
        <v>1361</v>
      </c>
    </row>
    <row r="442" spans="1:23" s="10" customFormat="1" ht="129.75" customHeight="1">
      <c r="A442" s="8">
        <v>38</v>
      </c>
      <c r="B442" s="51" t="s">
        <v>68</v>
      </c>
      <c r="C442" s="51" t="s">
        <v>116</v>
      </c>
      <c r="D442" s="51" t="s">
        <v>622</v>
      </c>
      <c r="E442" s="52">
        <v>1</v>
      </c>
      <c r="F442" s="53" t="s">
        <v>592</v>
      </c>
      <c r="G442" s="54" t="s">
        <v>68</v>
      </c>
      <c r="H442" s="54" t="s">
        <v>664</v>
      </c>
      <c r="I442" s="55" t="s">
        <v>665</v>
      </c>
      <c r="J442" s="56" t="s">
        <v>649</v>
      </c>
      <c r="K442" s="56" t="s">
        <v>1045</v>
      </c>
      <c r="L442" s="56" t="s">
        <v>272</v>
      </c>
      <c r="M442" s="56" t="s">
        <v>273</v>
      </c>
      <c r="N442" s="56" t="s">
        <v>777</v>
      </c>
      <c r="O442" s="57">
        <v>241246887.71000001</v>
      </c>
      <c r="P442" s="57">
        <v>55841980.32</v>
      </c>
      <c r="Q442" s="57">
        <v>4285698.66</v>
      </c>
      <c r="R442" s="57">
        <v>1075952.56</v>
      </c>
      <c r="S442" s="58" t="s">
        <v>1996</v>
      </c>
      <c r="T442" s="57">
        <v>218539318.56999999</v>
      </c>
      <c r="U442" s="56" t="s">
        <v>785</v>
      </c>
      <c r="V442" s="54" t="s">
        <v>1997</v>
      </c>
      <c r="W442" s="9">
        <f>IF(OR(LEFT(I442)="7",LEFT(I442,1)="8"),VALUE(RIGHT(I442,3)),VALUE(RIGHT(I442,4)))</f>
        <v>1395</v>
      </c>
    </row>
    <row r="443" spans="1:23" s="10" customFormat="1" ht="129.75" customHeight="1">
      <c r="A443" s="8">
        <v>38</v>
      </c>
      <c r="B443" s="51" t="s">
        <v>68</v>
      </c>
      <c r="C443" s="51" t="s">
        <v>116</v>
      </c>
      <c r="D443" s="51" t="s">
        <v>622</v>
      </c>
      <c r="E443" s="52">
        <v>1</v>
      </c>
      <c r="F443" s="53" t="s">
        <v>592</v>
      </c>
      <c r="G443" s="54" t="s">
        <v>68</v>
      </c>
      <c r="H443" s="54" t="s">
        <v>386</v>
      </c>
      <c r="I443" s="55" t="s">
        <v>387</v>
      </c>
      <c r="J443" s="56" t="s">
        <v>388</v>
      </c>
      <c r="K443" s="56" t="s">
        <v>668</v>
      </c>
      <c r="L443" s="56" t="s">
        <v>272</v>
      </c>
      <c r="M443" s="56" t="s">
        <v>273</v>
      </c>
      <c r="N443" s="56" t="s">
        <v>777</v>
      </c>
      <c r="O443" s="57">
        <v>62442977.490000002</v>
      </c>
      <c r="P443" s="57">
        <v>63548982.170000002</v>
      </c>
      <c r="Q443" s="57">
        <v>1071648.3700000001</v>
      </c>
      <c r="R443" s="57">
        <v>4563053.99</v>
      </c>
      <c r="S443" s="58" t="s">
        <v>1412</v>
      </c>
      <c r="T443" s="57">
        <v>122500554.04000001</v>
      </c>
      <c r="U443" s="56" t="s">
        <v>785</v>
      </c>
      <c r="V443" s="54" t="s">
        <v>1998</v>
      </c>
      <c r="W443" s="9">
        <f>IF(OR(LEFT(I443)="7",LEFT(I443,1)="8"),VALUE(RIGHT(I443,3)),VALUE(RIGHT(I443,4)))</f>
        <v>1469</v>
      </c>
    </row>
    <row r="444" spans="1:23" s="10" customFormat="1" ht="129.75" customHeight="1">
      <c r="A444" s="8">
        <v>38</v>
      </c>
      <c r="B444" s="51" t="s">
        <v>68</v>
      </c>
      <c r="C444" s="51" t="s">
        <v>116</v>
      </c>
      <c r="D444" s="51" t="s">
        <v>622</v>
      </c>
      <c r="E444" s="52">
        <v>1</v>
      </c>
      <c r="F444" s="53" t="s">
        <v>592</v>
      </c>
      <c r="G444" s="54" t="s">
        <v>68</v>
      </c>
      <c r="H444" s="54" t="s">
        <v>389</v>
      </c>
      <c r="I444" s="55" t="s">
        <v>390</v>
      </c>
      <c r="J444" s="56" t="s">
        <v>391</v>
      </c>
      <c r="K444" s="56" t="s">
        <v>668</v>
      </c>
      <c r="L444" s="56" t="s">
        <v>272</v>
      </c>
      <c r="M444" s="56" t="s">
        <v>273</v>
      </c>
      <c r="N444" s="56" t="s">
        <v>777</v>
      </c>
      <c r="O444" s="57">
        <v>26610646.420000002</v>
      </c>
      <c r="P444" s="57">
        <v>67290.740000000005</v>
      </c>
      <c r="Q444" s="57">
        <v>445785.51</v>
      </c>
      <c r="R444" s="57">
        <v>1881370.13</v>
      </c>
      <c r="S444" s="58" t="s">
        <v>1413</v>
      </c>
      <c r="T444" s="57">
        <v>12029819.789999999</v>
      </c>
      <c r="U444" s="56" t="s">
        <v>785</v>
      </c>
      <c r="V444" s="54" t="s">
        <v>1999</v>
      </c>
      <c r="W444" s="9">
        <f>IF(OR(LEFT(I444)="7",LEFT(I444,1)="8"),VALUE(RIGHT(I444,3)),VALUE(RIGHT(I444,4)))</f>
        <v>1470</v>
      </c>
    </row>
    <row r="445" spans="1:23" s="10" customFormat="1" ht="129.75" customHeight="1">
      <c r="A445" s="8">
        <v>38</v>
      </c>
      <c r="B445" s="51" t="s">
        <v>68</v>
      </c>
      <c r="C445" s="51" t="s">
        <v>116</v>
      </c>
      <c r="D445" s="51" t="s">
        <v>622</v>
      </c>
      <c r="E445" s="52">
        <v>1</v>
      </c>
      <c r="F445" s="53" t="s">
        <v>592</v>
      </c>
      <c r="G445" s="54" t="s">
        <v>68</v>
      </c>
      <c r="H445" s="54" t="s">
        <v>414</v>
      </c>
      <c r="I445" s="55" t="s">
        <v>415</v>
      </c>
      <c r="J445" s="56" t="s">
        <v>416</v>
      </c>
      <c r="K445" s="56" t="s">
        <v>668</v>
      </c>
      <c r="L445" s="56" t="s">
        <v>272</v>
      </c>
      <c r="M445" s="56" t="s">
        <v>273</v>
      </c>
      <c r="N445" s="56" t="s">
        <v>777</v>
      </c>
      <c r="O445" s="57">
        <v>2888711.85</v>
      </c>
      <c r="P445" s="57">
        <v>0</v>
      </c>
      <c r="Q445" s="57">
        <v>46892.13</v>
      </c>
      <c r="R445" s="57">
        <v>56260</v>
      </c>
      <c r="S445" s="58" t="s">
        <v>1673</v>
      </c>
      <c r="T445" s="57">
        <v>2879343.98</v>
      </c>
      <c r="U445" s="56" t="s">
        <v>785</v>
      </c>
      <c r="V445" s="54" t="s">
        <v>2000</v>
      </c>
      <c r="W445" s="9">
        <f>IF(OR(LEFT(I445)="7",LEFT(I445,1)="8"),VALUE(RIGHT(I445,3)),VALUE(RIGHT(I445,4)))</f>
        <v>1471</v>
      </c>
    </row>
    <row r="446" spans="1:23" s="10" customFormat="1" ht="129.75" customHeight="1">
      <c r="A446" s="8">
        <v>38</v>
      </c>
      <c r="B446" s="51" t="s">
        <v>68</v>
      </c>
      <c r="C446" s="51" t="s">
        <v>116</v>
      </c>
      <c r="D446" s="51" t="s">
        <v>622</v>
      </c>
      <c r="E446" s="52">
        <v>1</v>
      </c>
      <c r="F446" s="53" t="s">
        <v>592</v>
      </c>
      <c r="G446" s="54" t="s">
        <v>68</v>
      </c>
      <c r="H446" s="54" t="s">
        <v>306</v>
      </c>
      <c r="I446" s="55" t="s">
        <v>1094</v>
      </c>
      <c r="J446" s="56" t="s">
        <v>307</v>
      </c>
      <c r="K446" s="56" t="s">
        <v>308</v>
      </c>
      <c r="L446" s="56" t="s">
        <v>272</v>
      </c>
      <c r="M446" s="56" t="s">
        <v>273</v>
      </c>
      <c r="N446" s="56" t="s">
        <v>777</v>
      </c>
      <c r="O446" s="57">
        <v>371005794.02999997</v>
      </c>
      <c r="P446" s="57">
        <v>956.32</v>
      </c>
      <c r="Q446" s="57">
        <v>6310685.9199999999</v>
      </c>
      <c r="R446" s="57">
        <v>8800265.4000000004</v>
      </c>
      <c r="S446" s="58" t="s">
        <v>2001</v>
      </c>
      <c r="T446" s="57">
        <v>361078472.85000002</v>
      </c>
      <c r="U446" s="56" t="s">
        <v>785</v>
      </c>
      <c r="V446" s="54" t="s">
        <v>2002</v>
      </c>
      <c r="W446" s="9">
        <f>IF(OR(LEFT(I446)="7",LEFT(I446,1)="8"),VALUE(RIGHT(I446,3)),VALUE(RIGHT(I446,4)))</f>
        <v>1487</v>
      </c>
    </row>
    <row r="447" spans="1:23" s="10" customFormat="1" ht="173.25" customHeight="1">
      <c r="A447" s="8">
        <v>38</v>
      </c>
      <c r="B447" s="51" t="s">
        <v>68</v>
      </c>
      <c r="C447" s="51" t="s">
        <v>116</v>
      </c>
      <c r="D447" s="51" t="s">
        <v>622</v>
      </c>
      <c r="E447" s="52">
        <v>1</v>
      </c>
      <c r="F447" s="53" t="s">
        <v>592</v>
      </c>
      <c r="G447" s="54" t="s">
        <v>68</v>
      </c>
      <c r="H447" s="54" t="s">
        <v>411</v>
      </c>
      <c r="I447" s="55" t="s">
        <v>412</v>
      </c>
      <c r="J447" s="56" t="s">
        <v>411</v>
      </c>
      <c r="K447" s="56" t="s">
        <v>1124</v>
      </c>
      <c r="L447" s="56" t="s">
        <v>272</v>
      </c>
      <c r="M447" s="56" t="s">
        <v>273</v>
      </c>
      <c r="N447" s="56" t="s">
        <v>777</v>
      </c>
      <c r="O447" s="57">
        <v>61950857.729999997</v>
      </c>
      <c r="P447" s="57">
        <v>3721022.19</v>
      </c>
      <c r="Q447" s="57">
        <v>992602.08</v>
      </c>
      <c r="R447" s="57">
        <v>17079817.010000002</v>
      </c>
      <c r="S447" s="58" t="s">
        <v>2003</v>
      </c>
      <c r="T447" s="57">
        <v>17371909.989999998</v>
      </c>
      <c r="U447" s="56" t="s">
        <v>785</v>
      </c>
      <c r="V447" s="54" t="s">
        <v>2004</v>
      </c>
      <c r="W447" s="9">
        <f>IF(OR(LEFT(I447)="7",LEFT(I447,1)="8"),VALUE(RIGHT(I447,3)),VALUE(RIGHT(I447,4)))</f>
        <v>1496</v>
      </c>
    </row>
    <row r="448" spans="1:23" s="10" customFormat="1" ht="173.25" customHeight="1">
      <c r="A448" s="8">
        <v>38</v>
      </c>
      <c r="B448" s="51" t="s">
        <v>68</v>
      </c>
      <c r="C448" s="51" t="s">
        <v>116</v>
      </c>
      <c r="D448" s="51" t="s">
        <v>622</v>
      </c>
      <c r="E448" s="52">
        <v>1</v>
      </c>
      <c r="F448" s="53" t="s">
        <v>592</v>
      </c>
      <c r="G448" s="54" t="s">
        <v>68</v>
      </c>
      <c r="H448" s="54" t="s">
        <v>1674</v>
      </c>
      <c r="I448" s="55" t="s">
        <v>1675</v>
      </c>
      <c r="J448" s="56" t="s">
        <v>1674</v>
      </c>
      <c r="K448" s="56" t="s">
        <v>1676</v>
      </c>
      <c r="L448" s="56" t="s">
        <v>272</v>
      </c>
      <c r="M448" s="56" t="s">
        <v>273</v>
      </c>
      <c r="N448" s="56" t="s">
        <v>777</v>
      </c>
      <c r="O448" s="57">
        <v>5266867.63</v>
      </c>
      <c r="P448" s="57">
        <v>2500000</v>
      </c>
      <c r="Q448" s="57">
        <v>129019.26</v>
      </c>
      <c r="R448" s="57">
        <v>34129.21</v>
      </c>
      <c r="S448" s="58" t="s">
        <v>1677</v>
      </c>
      <c r="T448" s="57">
        <v>7861757.6799999997</v>
      </c>
      <c r="U448" s="56" t="s">
        <v>785</v>
      </c>
      <c r="V448" s="54" t="s">
        <v>2005</v>
      </c>
      <c r="W448" s="9">
        <f>IF(OR(LEFT(I448)="7",LEFT(I448,1)="8"),VALUE(RIGHT(I448,3)),VALUE(RIGHT(I448,4)))</f>
        <v>1573</v>
      </c>
    </row>
    <row r="449" spans="1:23" s="10" customFormat="1" ht="300.75" customHeight="1">
      <c r="A449" s="8">
        <v>38</v>
      </c>
      <c r="B449" s="51" t="s">
        <v>68</v>
      </c>
      <c r="C449" s="51" t="s">
        <v>116</v>
      </c>
      <c r="D449" s="51" t="s">
        <v>622</v>
      </c>
      <c r="E449" s="52">
        <v>1</v>
      </c>
      <c r="F449" s="53" t="s">
        <v>1497</v>
      </c>
      <c r="G449" s="54" t="s">
        <v>1498</v>
      </c>
      <c r="H449" s="54" t="s">
        <v>1499</v>
      </c>
      <c r="I449" s="55" t="s">
        <v>1500</v>
      </c>
      <c r="J449" s="56" t="s">
        <v>1501</v>
      </c>
      <c r="K449" s="56" t="s">
        <v>1502</v>
      </c>
      <c r="L449" s="56" t="s">
        <v>624</v>
      </c>
      <c r="M449" s="56" t="s">
        <v>1503</v>
      </c>
      <c r="N449" s="56" t="s">
        <v>772</v>
      </c>
      <c r="O449" s="57">
        <v>69182.960000000006</v>
      </c>
      <c r="P449" s="57">
        <v>9660035.7899999991</v>
      </c>
      <c r="Q449" s="57">
        <v>2919.75</v>
      </c>
      <c r="R449" s="57">
        <v>9695481.0800000001</v>
      </c>
      <c r="S449" s="58" t="s">
        <v>1678</v>
      </c>
      <c r="T449" s="57">
        <v>242376259.38</v>
      </c>
      <c r="U449" s="56" t="s">
        <v>785</v>
      </c>
      <c r="V449" s="54" t="s">
        <v>2006</v>
      </c>
      <c r="W449" s="9">
        <f>IF(OR(LEFT(I449)="7",LEFT(I449,1)="8"),VALUE(RIGHT(I449,3)),VALUE(RIGHT(I449,4)))</f>
        <v>1567</v>
      </c>
    </row>
    <row r="450" spans="1:23" s="26" customFormat="1" ht="20.25" customHeight="1" outlineLevel="1">
      <c r="A450" s="24"/>
      <c r="B450" s="68" t="s">
        <v>336</v>
      </c>
      <c r="C450" s="69"/>
      <c r="D450" s="69"/>
      <c r="E450" s="41">
        <f>SUBTOTAL(9,E451:E452)</f>
        <v>1</v>
      </c>
      <c r="F450" s="42"/>
      <c r="G450" s="42"/>
      <c r="H450" s="42"/>
      <c r="I450" s="43"/>
      <c r="J450" s="42"/>
      <c r="K450" s="42"/>
      <c r="L450" s="42"/>
      <c r="M450" s="42"/>
      <c r="N450" s="42"/>
      <c r="O450" s="44"/>
      <c r="P450" s="44"/>
      <c r="Q450" s="44"/>
      <c r="R450" s="44"/>
      <c r="S450" s="42"/>
      <c r="T450" s="44"/>
      <c r="U450" s="42"/>
      <c r="V450" s="45"/>
      <c r="W450" s="25"/>
    </row>
    <row r="451" spans="1:23" s="29" customFormat="1" ht="20.25" customHeight="1" outlineLevel="2">
      <c r="A451" s="27"/>
      <c r="B451" s="66" t="s">
        <v>332</v>
      </c>
      <c r="C451" s="67"/>
      <c r="D451" s="67"/>
      <c r="E451" s="46">
        <f>SUBTOTAL(9,E452:E452)</f>
        <v>1</v>
      </c>
      <c r="F451" s="47"/>
      <c r="G451" s="47"/>
      <c r="H451" s="47"/>
      <c r="I451" s="48"/>
      <c r="J451" s="47"/>
      <c r="K451" s="47"/>
      <c r="L451" s="47"/>
      <c r="M451" s="47"/>
      <c r="N451" s="47"/>
      <c r="O451" s="49"/>
      <c r="P451" s="49"/>
      <c r="Q451" s="49"/>
      <c r="R451" s="49"/>
      <c r="S451" s="47"/>
      <c r="T451" s="49"/>
      <c r="U451" s="47"/>
      <c r="V451" s="50"/>
      <c r="W451" s="28"/>
    </row>
    <row r="452" spans="1:23" s="10" customFormat="1" ht="173.25" customHeight="1">
      <c r="A452" s="8">
        <v>38</v>
      </c>
      <c r="B452" s="51" t="s">
        <v>68</v>
      </c>
      <c r="C452" s="51" t="s">
        <v>187</v>
      </c>
      <c r="D452" s="51" t="s">
        <v>230</v>
      </c>
      <c r="E452" s="52">
        <v>1</v>
      </c>
      <c r="F452" s="53" t="s">
        <v>843</v>
      </c>
      <c r="G452" s="54" t="s">
        <v>844</v>
      </c>
      <c r="H452" s="54" t="s">
        <v>844</v>
      </c>
      <c r="I452" s="55" t="s">
        <v>915</v>
      </c>
      <c r="J452" s="56" t="s">
        <v>1023</v>
      </c>
      <c r="K452" s="56" t="s">
        <v>1054</v>
      </c>
      <c r="L452" s="56" t="s">
        <v>817</v>
      </c>
      <c r="M452" s="56" t="s">
        <v>983</v>
      </c>
      <c r="N452" s="56" t="s">
        <v>274</v>
      </c>
      <c r="O452" s="57">
        <v>39330968.719999999</v>
      </c>
      <c r="P452" s="57">
        <v>0</v>
      </c>
      <c r="Q452" s="57">
        <v>0</v>
      </c>
      <c r="R452" s="57">
        <v>0</v>
      </c>
      <c r="S452" s="58" t="s">
        <v>2007</v>
      </c>
      <c r="T452" s="57">
        <v>39330968.719999999</v>
      </c>
      <c r="U452" s="56" t="s">
        <v>275</v>
      </c>
      <c r="V452" s="54" t="s">
        <v>2008</v>
      </c>
      <c r="W452" s="9">
        <f>IF(OR(LEFT(I452)="7",LEFT(I452,1)="8"),VALUE(RIGHT(I452,3)),VALUE(RIGHT(I452,4)))</f>
        <v>1302</v>
      </c>
    </row>
    <row r="453" spans="1:23" s="23" customFormat="1" ht="35.25" customHeight="1" outlineLevel="3">
      <c r="A453" s="21"/>
      <c r="B453" s="70" t="s">
        <v>1024</v>
      </c>
      <c r="C453" s="71"/>
      <c r="D453" s="71"/>
      <c r="E453" s="35">
        <f>SUBTOTAL(9,E456:E464)</f>
        <v>7</v>
      </c>
      <c r="F453" s="36"/>
      <c r="G453" s="36"/>
      <c r="H453" s="36"/>
      <c r="I453" s="37"/>
      <c r="J453" s="36"/>
      <c r="K453" s="36"/>
      <c r="L453" s="36"/>
      <c r="M453" s="36"/>
      <c r="N453" s="36"/>
      <c r="O453" s="38"/>
      <c r="P453" s="39"/>
      <c r="Q453" s="39"/>
      <c r="R453" s="39"/>
      <c r="S453" s="36"/>
      <c r="T453" s="39"/>
      <c r="U453" s="36"/>
      <c r="V453" s="40"/>
      <c r="W453" s="22"/>
    </row>
    <row r="454" spans="1:23" s="26" customFormat="1" ht="20.25" customHeight="1" outlineLevel="1">
      <c r="A454" s="24"/>
      <c r="B454" s="68" t="s">
        <v>791</v>
      </c>
      <c r="C454" s="69" t="s">
        <v>789</v>
      </c>
      <c r="D454" s="69"/>
      <c r="E454" s="41">
        <f>SUBTOTAL(9,E455:E461)</f>
        <v>6</v>
      </c>
      <c r="F454" s="42"/>
      <c r="G454" s="42"/>
      <c r="H454" s="42"/>
      <c r="I454" s="43"/>
      <c r="J454" s="42"/>
      <c r="K454" s="42"/>
      <c r="L454" s="42"/>
      <c r="M454" s="42"/>
      <c r="N454" s="42"/>
      <c r="O454" s="44"/>
      <c r="P454" s="44"/>
      <c r="Q454" s="44"/>
      <c r="R454" s="44"/>
      <c r="S454" s="42"/>
      <c r="T454" s="44"/>
      <c r="U454" s="42"/>
      <c r="V454" s="45"/>
      <c r="W454" s="25"/>
    </row>
    <row r="455" spans="1:23" s="29" customFormat="1" ht="20.25" customHeight="1" outlineLevel="2">
      <c r="A455" s="27"/>
      <c r="B455" s="66" t="s">
        <v>332</v>
      </c>
      <c r="C455" s="67"/>
      <c r="D455" s="67"/>
      <c r="E455" s="46">
        <f>SUBTOTAL(9,E456:E461)</f>
        <v>6</v>
      </c>
      <c r="F455" s="47"/>
      <c r="G455" s="47"/>
      <c r="H455" s="47"/>
      <c r="I455" s="48"/>
      <c r="J455" s="47"/>
      <c r="K455" s="47"/>
      <c r="L455" s="47"/>
      <c r="M455" s="47"/>
      <c r="N455" s="47"/>
      <c r="O455" s="49"/>
      <c r="P455" s="49"/>
      <c r="Q455" s="49"/>
      <c r="R455" s="49"/>
      <c r="S455" s="47"/>
      <c r="T455" s="49"/>
      <c r="U455" s="47"/>
      <c r="V455" s="50"/>
      <c r="W455" s="28"/>
    </row>
    <row r="456" spans="1:23" s="10" customFormat="1" ht="173.25" customHeight="1">
      <c r="A456" s="8">
        <v>50</v>
      </c>
      <c r="B456" s="51" t="s">
        <v>1024</v>
      </c>
      <c r="C456" s="51" t="s">
        <v>116</v>
      </c>
      <c r="D456" s="51" t="s">
        <v>230</v>
      </c>
      <c r="E456" s="52">
        <v>1</v>
      </c>
      <c r="F456" s="53" t="s">
        <v>1025</v>
      </c>
      <c r="G456" s="54" t="s">
        <v>1024</v>
      </c>
      <c r="H456" s="54" t="s">
        <v>1024</v>
      </c>
      <c r="I456" s="55" t="s">
        <v>30</v>
      </c>
      <c r="J456" s="56" t="s">
        <v>31</v>
      </c>
      <c r="K456" s="56" t="s">
        <v>32</v>
      </c>
      <c r="L456" s="56" t="s">
        <v>817</v>
      </c>
      <c r="M456" s="56" t="s">
        <v>298</v>
      </c>
      <c r="N456" s="56" t="s">
        <v>777</v>
      </c>
      <c r="O456" s="57">
        <v>33390657.699999999</v>
      </c>
      <c r="P456" s="57">
        <v>34498079.939999998</v>
      </c>
      <c r="Q456" s="57">
        <v>596715.44999999995</v>
      </c>
      <c r="R456" s="57">
        <v>30732299.670000002</v>
      </c>
      <c r="S456" s="58" t="s">
        <v>2009</v>
      </c>
      <c r="T456" s="57">
        <v>37753153.420000002</v>
      </c>
      <c r="U456" s="56" t="s">
        <v>275</v>
      </c>
      <c r="V456" s="54" t="s">
        <v>2010</v>
      </c>
      <c r="W456" s="9">
        <f>IF(OR(LEFT(I456)="7",LEFT(I456,1)="8"),VALUE(RIGHT(I456,3)),VALUE(RIGHT(I456,4)))</f>
        <v>343</v>
      </c>
    </row>
    <row r="457" spans="1:23" s="10" customFormat="1" ht="129.75" customHeight="1">
      <c r="A457" s="8">
        <v>50</v>
      </c>
      <c r="B457" s="51" t="s">
        <v>1024</v>
      </c>
      <c r="C457" s="51" t="s">
        <v>116</v>
      </c>
      <c r="D457" s="51" t="s">
        <v>230</v>
      </c>
      <c r="E457" s="52">
        <v>1</v>
      </c>
      <c r="F457" s="53" t="s">
        <v>1025</v>
      </c>
      <c r="G457" s="54" t="s">
        <v>1024</v>
      </c>
      <c r="H457" s="54" t="s">
        <v>1024</v>
      </c>
      <c r="I457" s="55" t="s">
        <v>33</v>
      </c>
      <c r="J457" s="56" t="s">
        <v>890</v>
      </c>
      <c r="K457" s="56" t="s">
        <v>891</v>
      </c>
      <c r="L457" s="56" t="s">
        <v>817</v>
      </c>
      <c r="M457" s="56" t="s">
        <v>298</v>
      </c>
      <c r="N457" s="56" t="s">
        <v>274</v>
      </c>
      <c r="O457" s="57">
        <v>113689522.84</v>
      </c>
      <c r="P457" s="57">
        <v>67849065.150000006</v>
      </c>
      <c r="Q457" s="57">
        <v>1782948.26</v>
      </c>
      <c r="R457" s="57">
        <v>82288472.459999993</v>
      </c>
      <c r="S457" s="58" t="s">
        <v>1355</v>
      </c>
      <c r="T457" s="57">
        <v>101033063.79000001</v>
      </c>
      <c r="U457" s="56" t="s">
        <v>275</v>
      </c>
      <c r="V457" s="54" t="s">
        <v>2011</v>
      </c>
      <c r="W457" s="9">
        <f>IF(OR(LEFT(I457)="7",LEFT(I457,1)="8"),VALUE(RIGHT(I457,3)),VALUE(RIGHT(I457,4)))</f>
        <v>344</v>
      </c>
    </row>
    <row r="458" spans="1:23" s="10" customFormat="1" ht="129.75" customHeight="1">
      <c r="A458" s="8">
        <v>50</v>
      </c>
      <c r="B458" s="51" t="s">
        <v>1024</v>
      </c>
      <c r="C458" s="51" t="s">
        <v>116</v>
      </c>
      <c r="D458" s="51" t="s">
        <v>230</v>
      </c>
      <c r="E458" s="52">
        <v>1</v>
      </c>
      <c r="F458" s="53" t="s">
        <v>1025</v>
      </c>
      <c r="G458" s="54" t="s">
        <v>1024</v>
      </c>
      <c r="H458" s="54" t="s">
        <v>1024</v>
      </c>
      <c r="I458" s="55" t="s">
        <v>892</v>
      </c>
      <c r="J458" s="56" t="s">
        <v>893</v>
      </c>
      <c r="K458" s="56" t="s">
        <v>894</v>
      </c>
      <c r="L458" s="56" t="s">
        <v>817</v>
      </c>
      <c r="M458" s="56" t="s">
        <v>298</v>
      </c>
      <c r="N458" s="56" t="s">
        <v>274</v>
      </c>
      <c r="O458" s="57">
        <v>4515163.49</v>
      </c>
      <c r="P458" s="57">
        <v>9304963.0700000003</v>
      </c>
      <c r="Q458" s="57">
        <v>247365.77</v>
      </c>
      <c r="R458" s="57">
        <v>3821276.97</v>
      </c>
      <c r="S458" s="58" t="s">
        <v>1356</v>
      </c>
      <c r="T458" s="57">
        <v>10246215.359999999</v>
      </c>
      <c r="U458" s="56" t="s">
        <v>275</v>
      </c>
      <c r="V458" s="54" t="s">
        <v>2012</v>
      </c>
      <c r="W458" s="9">
        <f>IF(OR(LEFT(I458)="7",LEFT(I458,1)="8"),VALUE(RIGHT(I458,3)),VALUE(RIGHT(I458,4)))</f>
        <v>347</v>
      </c>
    </row>
    <row r="459" spans="1:23" s="10" customFormat="1" ht="129.75" customHeight="1">
      <c r="A459" s="8">
        <v>50</v>
      </c>
      <c r="B459" s="51" t="s">
        <v>1024</v>
      </c>
      <c r="C459" s="51" t="s">
        <v>116</v>
      </c>
      <c r="D459" s="51" t="s">
        <v>230</v>
      </c>
      <c r="E459" s="52">
        <v>1</v>
      </c>
      <c r="F459" s="53" t="s">
        <v>1025</v>
      </c>
      <c r="G459" s="54" t="s">
        <v>1024</v>
      </c>
      <c r="H459" s="54" t="s">
        <v>1024</v>
      </c>
      <c r="I459" s="55" t="s">
        <v>1026</v>
      </c>
      <c r="J459" s="56" t="s">
        <v>28</v>
      </c>
      <c r="K459" s="56" t="s">
        <v>29</v>
      </c>
      <c r="L459" s="56" t="s">
        <v>817</v>
      </c>
      <c r="M459" s="56" t="s">
        <v>983</v>
      </c>
      <c r="N459" s="56" t="s">
        <v>777</v>
      </c>
      <c r="O459" s="57">
        <v>287725.21000000002</v>
      </c>
      <c r="P459" s="57">
        <v>0</v>
      </c>
      <c r="Q459" s="57">
        <v>3332.57</v>
      </c>
      <c r="R459" s="57">
        <v>12971.14</v>
      </c>
      <c r="S459" s="58" t="s">
        <v>1357</v>
      </c>
      <c r="T459" s="57">
        <v>278086.64</v>
      </c>
      <c r="U459" s="56" t="s">
        <v>275</v>
      </c>
      <c r="V459" s="54" t="s">
        <v>1243</v>
      </c>
      <c r="W459" s="9">
        <f>IF(OR(LEFT(I459)="7",LEFT(I459,1)="8"),VALUE(RIGHT(I459,3)),VALUE(RIGHT(I459,4)))</f>
        <v>1054</v>
      </c>
    </row>
    <row r="460" spans="1:23" s="10" customFormat="1" ht="173.25" customHeight="1">
      <c r="A460" s="8">
        <v>50</v>
      </c>
      <c r="B460" s="51" t="s">
        <v>1024</v>
      </c>
      <c r="C460" s="51" t="s">
        <v>116</v>
      </c>
      <c r="D460" s="51" t="s">
        <v>230</v>
      </c>
      <c r="E460" s="52">
        <v>1</v>
      </c>
      <c r="F460" s="53" t="s">
        <v>1025</v>
      </c>
      <c r="G460" s="54" t="s">
        <v>1024</v>
      </c>
      <c r="H460" s="54" t="s">
        <v>1024</v>
      </c>
      <c r="I460" s="55" t="s">
        <v>413</v>
      </c>
      <c r="J460" s="56" t="s">
        <v>1055</v>
      </c>
      <c r="K460" s="56" t="s">
        <v>1056</v>
      </c>
      <c r="L460" s="56" t="s">
        <v>817</v>
      </c>
      <c r="M460" s="56" t="s">
        <v>745</v>
      </c>
      <c r="N460" s="56" t="s">
        <v>274</v>
      </c>
      <c r="O460" s="57">
        <v>272833652.24000001</v>
      </c>
      <c r="P460" s="57">
        <v>23048830.899999999</v>
      </c>
      <c r="Q460" s="57">
        <v>3030493.43</v>
      </c>
      <c r="R460" s="57">
        <v>31585079.170000002</v>
      </c>
      <c r="S460" s="58" t="s">
        <v>1354</v>
      </c>
      <c r="T460" s="57">
        <v>267327897.40000001</v>
      </c>
      <c r="U460" s="56" t="s">
        <v>275</v>
      </c>
      <c r="V460" s="54" t="s">
        <v>1414</v>
      </c>
      <c r="W460" s="9">
        <f>IF(OR(LEFT(I460)="7",LEFT(I460,1)="8"),VALUE(RIGHT(I460,3)),VALUE(RIGHT(I460,4)))</f>
        <v>1497</v>
      </c>
    </row>
    <row r="461" spans="1:23" s="10" customFormat="1" ht="173.25" customHeight="1">
      <c r="A461" s="8">
        <v>50</v>
      </c>
      <c r="B461" s="51" t="s">
        <v>1024</v>
      </c>
      <c r="C461" s="51" t="s">
        <v>116</v>
      </c>
      <c r="D461" s="51" t="s">
        <v>230</v>
      </c>
      <c r="E461" s="52">
        <v>1</v>
      </c>
      <c r="F461" s="53" t="s">
        <v>1025</v>
      </c>
      <c r="G461" s="54" t="s">
        <v>1024</v>
      </c>
      <c r="H461" s="54" t="s">
        <v>1024</v>
      </c>
      <c r="I461" s="55" t="s">
        <v>1138</v>
      </c>
      <c r="J461" s="56" t="s">
        <v>1139</v>
      </c>
      <c r="K461" s="56" t="s">
        <v>1140</v>
      </c>
      <c r="L461" s="56" t="s">
        <v>817</v>
      </c>
      <c r="M461" s="56" t="s">
        <v>745</v>
      </c>
      <c r="N461" s="56" t="s">
        <v>777</v>
      </c>
      <c r="O461" s="57">
        <v>255127223.03</v>
      </c>
      <c r="P461" s="57">
        <v>0</v>
      </c>
      <c r="Q461" s="57">
        <v>4721996.13</v>
      </c>
      <c r="R461" s="57">
        <v>5532134.1799999997</v>
      </c>
      <c r="S461" s="58" t="s">
        <v>1514</v>
      </c>
      <c r="T461" s="57">
        <v>254317084.97999999</v>
      </c>
      <c r="U461" s="56" t="s">
        <v>275</v>
      </c>
      <c r="V461" s="54" t="s">
        <v>1244</v>
      </c>
      <c r="W461" s="9">
        <f>IF(OR(LEFT(I461)="7",LEFT(I461,1)="8"),VALUE(RIGHT(I461,3)),VALUE(RIGHT(I461,4)))</f>
        <v>1537</v>
      </c>
    </row>
    <row r="462" spans="1:23" s="26" customFormat="1" ht="20.25" customHeight="1" outlineLevel="1">
      <c r="A462" s="24"/>
      <c r="B462" s="68" t="s">
        <v>336</v>
      </c>
      <c r="C462" s="69"/>
      <c r="D462" s="69"/>
      <c r="E462" s="41">
        <f>SUBTOTAL(9,E463:E464)</f>
        <v>1</v>
      </c>
      <c r="F462" s="42"/>
      <c r="G462" s="42"/>
      <c r="H462" s="42"/>
      <c r="I462" s="43"/>
      <c r="J462" s="42"/>
      <c r="K462" s="42"/>
      <c r="L462" s="42"/>
      <c r="M462" s="42"/>
      <c r="N462" s="42"/>
      <c r="O462" s="44"/>
      <c r="P462" s="44"/>
      <c r="Q462" s="44"/>
      <c r="R462" s="44"/>
      <c r="S462" s="42"/>
      <c r="T462" s="44"/>
      <c r="U462" s="42"/>
      <c r="V462" s="45"/>
      <c r="W462" s="25"/>
    </row>
    <row r="463" spans="1:23" s="29" customFormat="1" ht="20.25" customHeight="1" outlineLevel="2">
      <c r="A463" s="27"/>
      <c r="B463" s="66" t="s">
        <v>332</v>
      </c>
      <c r="C463" s="67"/>
      <c r="D463" s="67"/>
      <c r="E463" s="46">
        <f>SUBTOTAL(9,E464:E464)</f>
        <v>1</v>
      </c>
      <c r="F463" s="47"/>
      <c r="G463" s="47"/>
      <c r="H463" s="47"/>
      <c r="I463" s="48"/>
      <c r="J463" s="47"/>
      <c r="K463" s="47"/>
      <c r="L463" s="47"/>
      <c r="M463" s="47"/>
      <c r="N463" s="47"/>
      <c r="O463" s="49"/>
      <c r="P463" s="49"/>
      <c r="Q463" s="49"/>
      <c r="R463" s="49"/>
      <c r="S463" s="47"/>
      <c r="T463" s="49"/>
      <c r="U463" s="47"/>
      <c r="V463" s="50"/>
      <c r="W463" s="28"/>
    </row>
    <row r="464" spans="1:23" s="10" customFormat="1" ht="129.75" customHeight="1">
      <c r="A464" s="8">
        <v>50</v>
      </c>
      <c r="B464" s="51" t="s">
        <v>1024</v>
      </c>
      <c r="C464" s="51" t="s">
        <v>187</v>
      </c>
      <c r="D464" s="51" t="s">
        <v>230</v>
      </c>
      <c r="E464" s="52">
        <v>1</v>
      </c>
      <c r="F464" s="53" t="s">
        <v>1025</v>
      </c>
      <c r="G464" s="54" t="s">
        <v>1024</v>
      </c>
      <c r="H464" s="54" t="s">
        <v>1024</v>
      </c>
      <c r="I464" s="55" t="s">
        <v>374</v>
      </c>
      <c r="J464" s="56" t="s">
        <v>651</v>
      </c>
      <c r="K464" s="56" t="s">
        <v>1057</v>
      </c>
      <c r="L464" s="56" t="s">
        <v>817</v>
      </c>
      <c r="M464" s="56" t="s">
        <v>743</v>
      </c>
      <c r="N464" s="56" t="s">
        <v>274</v>
      </c>
      <c r="O464" s="57">
        <v>244894736.02000001</v>
      </c>
      <c r="P464" s="57">
        <v>31834988.489999998</v>
      </c>
      <c r="Q464" s="57">
        <v>4519302.6900000004</v>
      </c>
      <c r="R464" s="57">
        <v>10833739.76</v>
      </c>
      <c r="S464" s="58" t="s">
        <v>1504</v>
      </c>
      <c r="T464" s="57">
        <v>270415287.44</v>
      </c>
      <c r="U464" s="56" t="s">
        <v>275</v>
      </c>
      <c r="V464" s="54" t="s">
        <v>1679</v>
      </c>
      <c r="W464" s="9">
        <f>IF(OR(LEFT(I464)="7",LEFT(I464,1)="8"),VALUE(RIGHT(I464,3)),VALUE(RIGHT(I464,4)))</f>
        <v>737</v>
      </c>
    </row>
    <row r="465" spans="20:20" ht="13.5" customHeight="1">
      <c r="T465" s="5">
        <f>SUM(T10:T464)</f>
        <v>475428740557.49036</v>
      </c>
    </row>
  </sheetData>
  <mergeCells count="114">
    <mergeCell ref="B463:D463"/>
    <mergeCell ref="B453:D453"/>
    <mergeCell ref="B455:D455"/>
    <mergeCell ref="B454:D454"/>
    <mergeCell ref="B327:D327"/>
    <mergeCell ref="B450:D450"/>
    <mergeCell ref="B462:D462"/>
    <mergeCell ref="B340:D340"/>
    <mergeCell ref="B413:D413"/>
    <mergeCell ref="B355:D355"/>
    <mergeCell ref="B354:D354"/>
    <mergeCell ref="B353:D353"/>
    <mergeCell ref="B451:D451"/>
    <mergeCell ref="B351:D351"/>
    <mergeCell ref="B328:D328"/>
    <mergeCell ref="B333:D333"/>
    <mergeCell ref="B349:D349"/>
    <mergeCell ref="B350:D350"/>
    <mergeCell ref="B335:D335"/>
    <mergeCell ref="B334:D334"/>
    <mergeCell ref="B252:D252"/>
    <mergeCell ref="B251:D251"/>
    <mergeCell ref="B326:D326"/>
    <mergeCell ref="B290:D290"/>
    <mergeCell ref="B323:D323"/>
    <mergeCell ref="B324:D324"/>
    <mergeCell ref="B282:D282"/>
    <mergeCell ref="B285:D285"/>
    <mergeCell ref="B275:D275"/>
    <mergeCell ref="B280:D280"/>
    <mergeCell ref="B293:D293"/>
    <mergeCell ref="B300:D300"/>
    <mergeCell ref="B299:D299"/>
    <mergeCell ref="B301:D301"/>
    <mergeCell ref="B318:D318"/>
    <mergeCell ref="B294:D294"/>
    <mergeCell ref="B286:D286"/>
    <mergeCell ref="B250:D250"/>
    <mergeCell ref="B244:D244"/>
    <mergeCell ref="B269:D269"/>
    <mergeCell ref="B270:D270"/>
    <mergeCell ref="B272:D272"/>
    <mergeCell ref="B273:D273"/>
    <mergeCell ref="B242:D242"/>
    <mergeCell ref="B243:D243"/>
    <mergeCell ref="B263:D263"/>
    <mergeCell ref="B264:D264"/>
    <mergeCell ref="B292:D292"/>
    <mergeCell ref="B289:D289"/>
    <mergeCell ref="B212:D212"/>
    <mergeCell ref="B8:D8"/>
    <mergeCell ref="B9:D9"/>
    <mergeCell ref="B186:D186"/>
    <mergeCell ref="B184:D184"/>
    <mergeCell ref="B185:D185"/>
    <mergeCell ref="B168:D168"/>
    <mergeCell ref="B237:D237"/>
    <mergeCell ref="B238:D238"/>
    <mergeCell ref="B136:D136"/>
    <mergeCell ref="B154:D154"/>
    <mergeCell ref="B169:D169"/>
    <mergeCell ref="B230:D230"/>
    <mergeCell ref="B166:D166"/>
    <mergeCell ref="B181:D181"/>
    <mergeCell ref="B182:D182"/>
    <mergeCell ref="B132:D132"/>
    <mergeCell ref="B135:D135"/>
    <mergeCell ref="B142:D142"/>
    <mergeCell ref="B139:D139"/>
    <mergeCell ref="B141:D141"/>
    <mergeCell ref="B170:D170"/>
    <mergeCell ref="B179:D179"/>
    <mergeCell ref="B235:D235"/>
    <mergeCell ref="B6:D6"/>
    <mergeCell ref="B7:D7"/>
    <mergeCell ref="B14:D14"/>
    <mergeCell ref="B13:D13"/>
    <mergeCell ref="B20:D20"/>
    <mergeCell ref="B165:D165"/>
    <mergeCell ref="B26:D26"/>
    <mergeCell ref="B27:D27"/>
    <mergeCell ref="B21:D21"/>
    <mergeCell ref="B22:D22"/>
    <mergeCell ref="B29:D29"/>
    <mergeCell ref="B30:D30"/>
    <mergeCell ref="B122:D122"/>
    <mergeCell ref="B123:D123"/>
    <mergeCell ref="B127:D127"/>
    <mergeCell ref="B125:D125"/>
    <mergeCell ref="B134:D134"/>
    <mergeCell ref="B1:N1"/>
    <mergeCell ref="P1:V1"/>
    <mergeCell ref="B5:D5"/>
    <mergeCell ref="B2:V2"/>
    <mergeCell ref="B3:V3"/>
    <mergeCell ref="B4:V4"/>
    <mergeCell ref="B277:D277"/>
    <mergeCell ref="B111:D111"/>
    <mergeCell ref="B31:D31"/>
    <mergeCell ref="B93:D93"/>
    <mergeCell ref="B95:D95"/>
    <mergeCell ref="B110:D110"/>
    <mergeCell ref="B225:D225"/>
    <mergeCell ref="B120:D120"/>
    <mergeCell ref="B126:D126"/>
    <mergeCell ref="B131:D131"/>
    <mergeCell ref="B231:D231"/>
    <mergeCell ref="B143:D143"/>
    <mergeCell ref="B159:D159"/>
    <mergeCell ref="B276:D276"/>
    <mergeCell ref="B255:D255"/>
    <mergeCell ref="B256:D256"/>
    <mergeCell ref="B257:D257"/>
    <mergeCell ref="B12:D12"/>
  </mergeCells>
  <phoneticPr fontId="2" type="noConversion"/>
  <printOptions horizontalCentered="1"/>
  <pageMargins left="0" right="0" top="0.19685039370078741" bottom="0.39370078740157483" header="0" footer="0.19685039370078741"/>
  <pageSetup paperSize="120" scale="36" pageOrder="overThenDown" orientation="landscape" r:id="rId1"/>
  <headerFooter alignWithMargins="0">
    <oddFooter>&amp;RPágina &amp;P de &amp;N</oddFooter>
  </headerFooter>
  <rowBreaks count="4" manualBreakCount="4">
    <brk id="183" min="1" max="21" man="1"/>
    <brk id="254" min="1" max="21" man="1"/>
    <brk id="279" min="1" max="21" man="1"/>
    <brk id="291"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2014-07-24T18:32:36Z</cp:lastPrinted>
  <dcterms:created xsi:type="dcterms:W3CDTF">2006-10-23T15:09:39Z</dcterms:created>
  <dcterms:modified xsi:type="dcterms:W3CDTF">2014-07-24T18:34:40Z</dcterms:modified>
</cp:coreProperties>
</file>